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935" activeTab="2"/>
  </bookViews>
  <sheets>
    <sheet name="المقدمة" sheetId="1" r:id="rId1"/>
    <sheet name="فكرة 8  أ" sheetId="2" r:id="rId2"/>
    <sheet name="فكرة 8 ب" sheetId="3" r:id="rId3"/>
  </sheets>
  <calcPr calcId="144525"/>
</workbook>
</file>

<file path=xl/calcChain.xml><?xml version="1.0" encoding="utf-8"?>
<calcChain xmlns="http://schemas.openxmlformats.org/spreadsheetml/2006/main">
  <c r="F34" i="3" l="1" a="1"/>
  <c r="F34" i="3"/>
  <c r="G34" i="3"/>
  <c r="H34" i="3"/>
  <c r="I34" i="3"/>
  <c r="F35" i="3"/>
  <c r="G35" i="3"/>
  <c r="H35" i="3"/>
  <c r="I35" i="3"/>
  <c r="F36" i="3"/>
  <c r="G36" i="3"/>
  <c r="H36" i="3"/>
  <c r="I36" i="3"/>
  <c r="I12" i="3" l="1" a="1"/>
  <c r="I12" i="3"/>
  <c r="E28" i="1" l="1" a="1"/>
  <c r="E28" i="1"/>
  <c r="D44" i="2" l="1" a="1"/>
  <c r="D44" i="2"/>
  <c r="E44" i="2"/>
  <c r="F44" i="2"/>
  <c r="D45" i="2"/>
  <c r="E45" i="2"/>
  <c r="F45" i="2"/>
  <c r="D46" i="2"/>
  <c r="E46" i="2"/>
  <c r="F46" i="2"/>
  <c r="F7" i="2" a="1"/>
  <c r="F7" i="2"/>
  <c r="E8" i="1" l="1"/>
</calcChain>
</file>

<file path=xl/sharedStrings.xml><?xml version="1.0" encoding="utf-8"?>
<sst xmlns="http://schemas.openxmlformats.org/spreadsheetml/2006/main" count="203" uniqueCount="119">
  <si>
    <t>الشهر</t>
  </si>
  <si>
    <t>المخزن</t>
  </si>
  <si>
    <t>المبيعات بالوحدة</t>
  </si>
  <si>
    <t>فبراير</t>
  </si>
  <si>
    <t>يناير</t>
  </si>
  <si>
    <t>م1</t>
  </si>
  <si>
    <t>م2</t>
  </si>
  <si>
    <r>
      <t xml:space="preserve">نريد مبيعات شهر </t>
    </r>
    <r>
      <rPr>
        <sz val="14"/>
        <color rgb="FFFF0000"/>
        <rFont val="Sakkal Majalla"/>
      </rPr>
      <t>فبراير</t>
    </r>
    <r>
      <rPr>
        <sz val="14"/>
        <color theme="1"/>
        <rFont val="Sakkal Majalla"/>
      </rPr>
      <t xml:space="preserve"> من المخزن </t>
    </r>
    <r>
      <rPr>
        <sz val="14"/>
        <color rgb="FFFF0000"/>
        <rFont val="Sakkal Majalla"/>
      </rPr>
      <t xml:space="preserve"> م2</t>
    </r>
  </si>
  <si>
    <t xml:space="preserve">يلاحظ ان ناتج الدالة VLOOKUP   هو الخطأ     </t>
  </si>
  <si>
    <t xml:space="preserve">الخطأ الناتج عن الدالة VLOOKUP   بسبب :- </t>
  </si>
  <si>
    <r>
      <t xml:space="preserve"> ان المعامل الاول للدالة VLOOKUP   وهو قيمة البحث ( </t>
    </r>
    <r>
      <rPr>
        <sz val="11"/>
        <color theme="1"/>
        <rFont val="Arial"/>
        <family val="2"/>
        <scheme val="minor"/>
      </rPr>
      <t>Lookup_value</t>
    </r>
    <r>
      <rPr>
        <sz val="16"/>
        <color theme="1"/>
        <rFont val="Microsoft Uighur"/>
      </rPr>
      <t xml:space="preserve">  ) مرجع لخليتين   f1&amp;f2 </t>
    </r>
  </si>
  <si>
    <t>/2</t>
  </si>
  <si>
    <t xml:space="preserve">ستظهر لك هذه القيمة    </t>
  </si>
  <si>
    <t xml:space="preserve">  وليس  هكذا</t>
  </si>
  <si>
    <t>ينايرم1</t>
  </si>
  <si>
    <t>فبرايرم2</t>
  </si>
  <si>
    <r>
      <t xml:space="preserve">العمود الاول منه يضم </t>
    </r>
    <r>
      <rPr>
        <sz val="16"/>
        <color rgb="FFFF0000"/>
        <rFont val="Microsoft Uighur"/>
      </rPr>
      <t>عمودى البحث</t>
    </r>
    <r>
      <rPr>
        <sz val="16"/>
        <color theme="1"/>
        <rFont val="Microsoft Uighur"/>
      </rPr>
      <t xml:space="preserve">  والعمود الثانى هو </t>
    </r>
    <r>
      <rPr>
        <sz val="16"/>
        <color rgb="FF006600"/>
        <rFont val="Microsoft Uighur"/>
      </rPr>
      <t xml:space="preserve">عمود النتيجه </t>
    </r>
    <r>
      <rPr>
        <sz val="16"/>
        <color theme="1"/>
        <rFont val="Microsoft Uighur"/>
      </rPr>
      <t>هكذا</t>
    </r>
  </si>
  <si>
    <t xml:space="preserve">استعرضنا فى الفكرة 5 و 6  كيفيه البحث بأكثر من شرط واستخدمنا فى ذلك دالتين CHOOSE &amp; IF   </t>
  </si>
  <si>
    <t>وكلاهما كان يؤدى نفس الدور والان لنتذكر ذلك معاً قبل الخوض فى فكرة اليوم :-</t>
  </si>
  <si>
    <t>وهذا هو عمل الدالة  IF   أو  الدالة  CHOOSE  وهو  تكوين جدول افتراضى  فى زاكرة الجهاز</t>
  </si>
  <si>
    <t xml:space="preserve">ما ينطبق على الدالة CHOOSE  ينطبق على IF </t>
  </si>
  <si>
    <t>الشروط</t>
  </si>
  <si>
    <t xml:space="preserve"> لابد من الترتيب لاحظ </t>
  </si>
  <si>
    <t xml:space="preserve">وبتنسيقها كجدول </t>
  </si>
  <si>
    <t>قم بتحديد نطاق مناسب داخل الصفخة ( هنا 2 صف و 2 عمود )</t>
  </si>
  <si>
    <t>/1</t>
  </si>
  <si>
    <t xml:space="preserve">والان اضغط  </t>
  </si>
  <si>
    <t>/3</t>
  </si>
  <si>
    <t>أو</t>
  </si>
  <si>
    <r>
      <t xml:space="preserve">ومن هنا كانت الحاجة الى ان يكون قيم عمود البحث  </t>
    </r>
    <r>
      <rPr>
        <sz val="16"/>
        <color rgb="FFFF0000"/>
        <rFont val="Microsoft Uighur"/>
      </rPr>
      <t xml:space="preserve">هكذا </t>
    </r>
  </si>
  <si>
    <t>حال استخدام  IF</t>
  </si>
  <si>
    <t>حال استخدام  CHOOSE</t>
  </si>
  <si>
    <t xml:space="preserve">النتيجة فى كلا الحالتين مصفوفة بهذا الشكل  </t>
  </si>
  <si>
    <t xml:space="preserve">الدالة CHOOSE </t>
  </si>
  <si>
    <t>اقواس متعرجة والفاصلة عادية وليست منقوطة</t>
  </si>
  <si>
    <t>اعمدة الشرط</t>
  </si>
  <si>
    <t>عمود النتيجة</t>
  </si>
  <si>
    <t>عائد على عمود الشرط</t>
  </si>
  <si>
    <t>عائد على عمود النتيجة</t>
  </si>
  <si>
    <t>الدالة IF</t>
  </si>
  <si>
    <r>
      <t xml:space="preserve">والفكرة فى </t>
    </r>
    <r>
      <rPr>
        <sz val="18"/>
        <color rgb="FFFF0000"/>
        <rFont val="Microsoft Uighur"/>
      </rPr>
      <t>{1,2}</t>
    </r>
  </si>
  <si>
    <r>
      <t xml:space="preserve">والفكرة فى </t>
    </r>
    <r>
      <rPr>
        <sz val="18"/>
        <color rgb="FFFF0000"/>
        <rFont val="Microsoft Uighur"/>
      </rPr>
      <t>{1,0}</t>
    </r>
  </si>
  <si>
    <t>راجع مقدمة الفكرة 7</t>
  </si>
  <si>
    <t>لجعل قيم العمود الذى حدد ك  Value_if_True هى العمود الاول</t>
  </si>
  <si>
    <t>لجعل قيم العمود الذى حدد ك Value_if_False هى العمود الثانى</t>
  </si>
  <si>
    <t>والان ها هو عمل الدالة   VLOOKUP</t>
  </si>
  <si>
    <t xml:space="preserve">وأستخدمنا المنطق الرياضى  فى شرح تركيب الدالتين حيث :- </t>
  </si>
  <si>
    <t xml:space="preserve">فكرة اليوم هى ليست تكرار للفكرة السابقة من حيث الدمج بين عمودى الشرط فى عمود واحد وإنما </t>
  </si>
  <si>
    <r>
      <t xml:space="preserve">ستقوم الدالة </t>
    </r>
    <r>
      <rPr>
        <sz val="18"/>
        <color rgb="FFFF0000"/>
        <rFont val="Microsoft Uighur"/>
      </rPr>
      <t>VLOOKUP</t>
    </r>
    <r>
      <rPr>
        <sz val="18"/>
        <color theme="1"/>
        <rFont val="Microsoft Uighur"/>
      </rPr>
      <t xml:space="preserve"> بالتحقق من احد الشروط                      اما الدالة </t>
    </r>
    <r>
      <rPr>
        <sz val="18"/>
        <color rgb="FFFF0000"/>
        <rFont val="Microsoft Uighur"/>
      </rPr>
      <t>IF</t>
    </r>
    <r>
      <rPr>
        <sz val="18"/>
        <color theme="1"/>
        <rFont val="Microsoft Uighur"/>
      </rPr>
      <t xml:space="preserve"> فستتحقق من باقى الشروط  كما يلى :- </t>
    </r>
  </si>
  <si>
    <t>ستقوم الدالة If بالتحقق من الشرط ( F6)</t>
  </si>
  <si>
    <t>فى النطاق المحدد ( B6:B8)</t>
  </si>
  <si>
    <t>أما الصف الذى لم يتحقق بة الشرط</t>
  </si>
  <si>
    <t>قيمة = ""    فراغ</t>
  </si>
  <si>
    <t xml:space="preserve">والان قم بتحديد هذا الجزء من المعادلة فى شريط الصيغ </t>
  </si>
  <si>
    <r>
      <t>{TRUE;</t>
    </r>
    <r>
      <rPr>
        <sz val="11"/>
        <color rgb="FFFF0000"/>
        <rFont val="Arial"/>
        <family val="2"/>
        <scheme val="minor"/>
      </rPr>
      <t>FALSE</t>
    </r>
    <r>
      <rPr>
        <sz val="11"/>
        <color theme="1"/>
        <rFont val="Arial"/>
        <family val="2"/>
        <charset val="178"/>
        <scheme val="minor"/>
      </rPr>
      <t>;TRUE}</t>
    </r>
  </si>
  <si>
    <t xml:space="preserve">والان  دعنا نتحقق من هذا الناتج :- </t>
  </si>
  <si>
    <t xml:space="preserve"> </t>
  </si>
  <si>
    <t xml:space="preserve">ولانها معادلة صفيف سنحصل على هذة المصفوفة :- </t>
  </si>
  <si>
    <t>قم بتحديد نطاق مناسب داخل الصفخة ( هنا 3 صف و 3 عمود )</t>
  </si>
  <si>
    <t xml:space="preserve">اضغط </t>
  </si>
  <si>
    <t xml:space="preserve">النتيجة جدول بهذا الشكل </t>
  </si>
  <si>
    <t xml:space="preserve">والان جاء دور الدالة VLOOKUP للتحقق من الشرط الاخر </t>
  </si>
  <si>
    <t xml:space="preserve">ها هو عمل الدالة </t>
  </si>
  <si>
    <t>=139</t>
  </si>
  <si>
    <t>دعنا نتذكر كيف حدث ذلك بشكل مختصر :-</t>
  </si>
  <si>
    <r>
      <t xml:space="preserve">البحث بأكثر من شرط      (شرطين)        </t>
    </r>
    <r>
      <rPr>
        <sz val="20"/>
        <color rgb="FFFF0000"/>
        <rFont val="Algerian"/>
        <family val="5"/>
      </rPr>
      <t xml:space="preserve">    VLOOKUP  &amp;   IF</t>
    </r>
    <r>
      <rPr>
        <sz val="20"/>
        <color theme="1"/>
        <rFont val="Arabic Typesetting"/>
        <family val="4"/>
      </rPr>
      <t xml:space="preserve"> </t>
    </r>
  </si>
  <si>
    <t>والان لنقوم بتشريح المعادلة المستخدمة :-</t>
  </si>
  <si>
    <r>
      <t xml:space="preserve">اضغط  </t>
    </r>
    <r>
      <rPr>
        <sz val="18"/>
        <color rgb="FFFF0000"/>
        <rFont val="Matura MT Script Capitals"/>
        <family val="4"/>
      </rPr>
      <t>f9</t>
    </r>
  </si>
  <si>
    <t xml:space="preserve"> قم بتحديد هذا الجزء من المعادلة فى شريط الصيغ  </t>
  </si>
  <si>
    <r>
      <t xml:space="preserve">قم بنسخ ناتج المصفوفة يسبقة علامة   </t>
    </r>
    <r>
      <rPr>
        <sz val="18"/>
        <color rgb="FFFF0000"/>
        <rFont val="Microsoft Uighur"/>
      </rPr>
      <t xml:space="preserve">= </t>
    </r>
    <r>
      <rPr>
        <sz val="18"/>
        <color theme="1"/>
        <rFont val="Microsoft Uighur"/>
      </rPr>
      <t xml:space="preserve"> فى شريط الصيغ</t>
    </r>
  </si>
  <si>
    <r>
      <t xml:space="preserve">بالتحويل من تنسيق الصفيف الى </t>
    </r>
    <r>
      <rPr>
        <sz val="18"/>
        <color rgb="FFFF0000"/>
        <rFont val="Microsoft Uighur"/>
      </rPr>
      <t>تنسيق الجدول</t>
    </r>
    <r>
      <rPr>
        <sz val="18"/>
        <color theme="1"/>
        <rFont val="Microsoft Uighur"/>
      </rPr>
      <t xml:space="preserve"> :-</t>
    </r>
  </si>
  <si>
    <t>ملاحظات :-</t>
  </si>
  <si>
    <t xml:space="preserve">هذة معادلة صفيف بعد كتابتها لا يتم الضغط على Enter   وإنما   </t>
  </si>
  <si>
    <t>مقدمة الفكرة  8/ أ</t>
  </si>
  <si>
    <r>
      <t xml:space="preserve">قم بتحديد هذا الجزء من المعادلة                                               فى شريط الصيغ </t>
    </r>
    <r>
      <rPr>
        <sz val="12"/>
        <color theme="1"/>
        <rFont val="Arial"/>
        <family val="2"/>
        <scheme val="minor"/>
      </rPr>
      <t>Formula Bar</t>
    </r>
    <r>
      <rPr>
        <sz val="16"/>
        <color theme="1"/>
        <rFont val="Microsoft Uighur"/>
      </rPr>
      <t xml:space="preserve"> </t>
    </r>
  </si>
  <si>
    <r>
      <t xml:space="preserve">قم بالضغط على    </t>
    </r>
    <r>
      <rPr>
        <sz val="18"/>
        <color rgb="FFFF0000"/>
        <rFont val="Matura MT Script Capitals"/>
        <family val="4"/>
      </rPr>
      <t>f9</t>
    </r>
  </si>
  <si>
    <r>
      <rPr>
        <sz val="16"/>
        <color rgb="FFFF0000"/>
        <rFont val="Arabic Typesetting"/>
        <family val="4"/>
      </rPr>
      <t>اضغط</t>
    </r>
    <r>
      <rPr>
        <sz val="16"/>
        <color rgb="FFFF0000"/>
        <rFont val="Matura MT Script Capitals"/>
        <family val="4"/>
      </rPr>
      <t xml:space="preserve"> f9</t>
    </r>
  </si>
  <si>
    <t xml:space="preserve">تحديد نطاق  - يعنى إدراج قيم الصف الذى تحقق بة الشرط </t>
  </si>
  <si>
    <t xml:space="preserve"> حيث الاعمدة  (فى هذه الحالة )   A : C</t>
  </si>
  <si>
    <t xml:space="preserve">وبالارقام </t>
  </si>
  <si>
    <r>
      <t>{1,</t>
    </r>
    <r>
      <rPr>
        <sz val="11"/>
        <color rgb="FFFF0000"/>
        <rFont val="Arial"/>
        <family val="2"/>
        <scheme val="minor"/>
      </rPr>
      <t>0</t>
    </r>
    <r>
      <rPr>
        <sz val="11"/>
        <color theme="1"/>
        <rFont val="Arial"/>
        <family val="2"/>
        <charset val="178"/>
        <scheme val="minor"/>
      </rPr>
      <t>,1}</t>
    </r>
  </si>
  <si>
    <r>
      <t xml:space="preserve">البحث بأكثر من شرط      (أكثر من شرطين)     </t>
    </r>
    <r>
      <rPr>
        <sz val="20"/>
        <color rgb="FFFF0000"/>
        <rFont val="Algerian"/>
        <family val="5"/>
      </rPr>
      <t xml:space="preserve">    VLOOKUP  &amp;   IF</t>
    </r>
    <r>
      <rPr>
        <sz val="20"/>
        <color theme="1"/>
        <rFont val="Arabic Typesetting"/>
        <family val="4"/>
      </rPr>
      <t xml:space="preserve"> </t>
    </r>
  </si>
  <si>
    <t xml:space="preserve">من منطلق الفكرة 8 / أ حيث استخدام  VLOOKUP فى ظل وجود اكثر من شرط . عرضنا فى الفكرة السابقة حالة وجود شرطين  </t>
  </si>
  <si>
    <t>وكيف ان الدالة VLOOKUP  تتحقق من احد الشروط والدالة IF  تتحقق من الاخر</t>
  </si>
  <si>
    <t>الفرع</t>
  </si>
  <si>
    <t>س س</t>
  </si>
  <si>
    <t>ص ص</t>
  </si>
  <si>
    <r>
      <t xml:space="preserve">بالتحويل من تنسيق الصفيف الى </t>
    </r>
    <r>
      <rPr>
        <sz val="18"/>
        <color rgb="FFFF0000"/>
        <rFont val="Microsoft Uighur"/>
      </rPr>
      <t>تنسيق الجدول</t>
    </r>
    <r>
      <rPr>
        <sz val="18"/>
        <color theme="1"/>
        <rFont val="Microsoft Uighur"/>
      </rPr>
      <t xml:space="preserve">  لكى تصبح اكثر وضوحاً:-</t>
    </r>
  </si>
  <si>
    <t>قم بتحديد نطاق مناسب داخل الصفخة ( هنا 3 صف و 4 عمود )</t>
  </si>
  <si>
    <t>=130</t>
  </si>
  <si>
    <r>
      <rPr>
        <sz val="18"/>
        <color rgb="FFFF0000"/>
        <rFont val="Microsoft Uighur"/>
      </rPr>
      <t>ولكن السؤال</t>
    </r>
    <r>
      <rPr>
        <sz val="18"/>
        <color theme="1"/>
        <rFont val="Microsoft Uighur"/>
      </rPr>
      <t xml:space="preserve"> كيف حصلنا على هذا الجدول الفارغ صفوفة ماعدا الصف الذى تحقق بة الشرطان المسندان الى الدالة IF </t>
    </r>
  </si>
  <si>
    <t>ستقوم الدالة If بالتحقق من الشرط ( G10)</t>
  </si>
  <si>
    <t>فى النطاق المحدد ( B9:B11)</t>
  </si>
  <si>
    <r>
      <t>{</t>
    </r>
    <r>
      <rPr>
        <sz val="11"/>
        <color rgb="FFFF0000"/>
        <rFont val="Arial"/>
        <family val="2"/>
        <scheme val="minor"/>
      </rPr>
      <t>FALSE</t>
    </r>
    <r>
      <rPr>
        <sz val="11"/>
        <color theme="1"/>
        <rFont val="Arial"/>
        <family val="2"/>
        <charset val="178"/>
        <scheme val="minor"/>
      </rPr>
      <t>;TRUE;</t>
    </r>
    <r>
      <rPr>
        <sz val="11"/>
        <color rgb="FFFF0000"/>
        <rFont val="Arial"/>
        <family val="2"/>
        <scheme val="minor"/>
      </rPr>
      <t>FALSE</t>
    </r>
    <r>
      <rPr>
        <sz val="11"/>
        <color theme="1"/>
        <rFont val="Arial"/>
        <family val="2"/>
        <charset val="178"/>
        <scheme val="minor"/>
      </rPr>
      <t>}</t>
    </r>
  </si>
  <si>
    <r>
      <t>{</t>
    </r>
    <r>
      <rPr>
        <sz val="11"/>
        <color rgb="FFFF0000"/>
        <rFont val="Arial"/>
        <family val="2"/>
        <scheme val="minor"/>
      </rPr>
      <t>0</t>
    </r>
    <r>
      <rPr>
        <sz val="11"/>
        <color theme="1"/>
        <rFont val="Arial"/>
        <family val="2"/>
        <charset val="178"/>
        <scheme val="minor"/>
      </rPr>
      <t>,1,</t>
    </r>
    <r>
      <rPr>
        <sz val="11"/>
        <color rgb="FFFF0000"/>
        <rFont val="Arial"/>
        <family val="2"/>
        <scheme val="minor"/>
      </rPr>
      <t>0</t>
    </r>
    <r>
      <rPr>
        <sz val="11"/>
        <color theme="1"/>
        <rFont val="Arial"/>
        <family val="2"/>
        <charset val="178"/>
        <scheme val="minor"/>
      </rPr>
      <t>}</t>
    </r>
  </si>
  <si>
    <r>
      <t>{</t>
    </r>
    <r>
      <rPr>
        <sz val="11"/>
        <color rgb="FFFF0000"/>
        <rFont val="Arial"/>
        <family val="2"/>
        <scheme val="minor"/>
      </rPr>
      <t>FALSE</t>
    </r>
    <r>
      <rPr>
        <sz val="11"/>
        <color theme="1"/>
        <rFont val="Arial"/>
        <family val="2"/>
        <charset val="178"/>
        <scheme val="minor"/>
      </rPr>
      <t>;TRUE;TRUE}</t>
    </r>
  </si>
  <si>
    <r>
      <t>{</t>
    </r>
    <r>
      <rPr>
        <sz val="11"/>
        <color rgb="FFFF0000"/>
        <rFont val="Arial"/>
        <family val="2"/>
        <scheme val="minor"/>
      </rPr>
      <t>0</t>
    </r>
    <r>
      <rPr>
        <sz val="11"/>
        <color theme="1"/>
        <rFont val="Arial"/>
        <family val="2"/>
        <charset val="178"/>
        <scheme val="minor"/>
      </rPr>
      <t>,1,1}</t>
    </r>
  </si>
  <si>
    <t>الفكرة فى استخدام اداة الضرب (   *   ) هى ارجاع الصف الذى تحقق بة الشرطين معاً ولكن كيف:-</t>
  </si>
  <si>
    <t>بالضرب</t>
  </si>
  <si>
    <t xml:space="preserve"> الشرط الاول</t>
  </si>
  <si>
    <t xml:space="preserve"> الشرط الثانى</t>
  </si>
  <si>
    <t>الناتج</t>
  </si>
  <si>
    <t>يلاحظ ان النتيجة TRUE   او  (1)  فقط بالنسبة للعمود الثانى</t>
  </si>
  <si>
    <t>كما فى حالة الصف الاول والثالث</t>
  </si>
  <si>
    <t>وهذا هو مغذى استخدام       *</t>
  </si>
  <si>
    <t xml:space="preserve">كافة الشروط = 1  اى تحققوا </t>
  </si>
  <si>
    <t xml:space="preserve"> 1 = TRUE  </t>
  </si>
  <si>
    <t>وتعنى تحقق الالشرط</t>
  </si>
  <si>
    <t>0=False</t>
  </si>
  <si>
    <t>وتعنى لم يتحقق الشرط</t>
  </si>
  <si>
    <t>هنا فى ناتج ضرب الشروط   - TRUE  تفيد بان</t>
  </si>
  <si>
    <t>لان لو احدهم كان =0 (لم يتحقق)  كان الناتج النهائى صفر  لان ضرب اى شئ فى صفر = 0</t>
  </si>
  <si>
    <t>1 صف</t>
  </si>
  <si>
    <t>2 صف</t>
  </si>
  <si>
    <t>3 صف</t>
  </si>
  <si>
    <t>وسنبدأ بشرح هذا الجزء من المعادلة IF   (                                                               )</t>
  </si>
  <si>
    <t xml:space="preserve"> حيث الاعمدة  (فى هذه الحالة )   A : D</t>
  </si>
  <si>
    <t>تحديد نطاق - يعنى إدراج قيم الصف الذى تحقق بة الشرط  (1)</t>
  </si>
  <si>
    <t xml:space="preserve">لهذا كان ناتج المعادلة هذا الجدول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</si>
</sst>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Sakkal Majalla"/>
    </font>
    <font>
      <sz val="12"/>
      <color theme="1"/>
      <name val="Microsoft Uighur"/>
    </font>
    <font>
      <sz val="14"/>
      <color theme="1"/>
      <name val="Sakkal Majalla"/>
    </font>
    <font>
      <sz val="12"/>
      <color theme="1"/>
      <name val="Sakkal Majalla"/>
    </font>
    <font>
      <sz val="12"/>
      <color theme="1"/>
      <name val="Monotype Corsiva"/>
      <family val="4"/>
    </font>
    <font>
      <sz val="14"/>
      <color rgb="FFFF0000"/>
      <name val="Sakkal Majalla"/>
    </font>
    <font>
      <sz val="18"/>
      <color theme="1"/>
      <name val="Microsoft Uighur"/>
    </font>
    <font>
      <sz val="16"/>
      <color theme="1"/>
      <name val="Microsoft Uighur"/>
    </font>
    <font>
      <sz val="11"/>
      <color theme="1"/>
      <name val="Arial"/>
      <family val="2"/>
      <scheme val="minor"/>
    </font>
    <font>
      <sz val="16"/>
      <color rgb="FFFF0000"/>
      <name val="Microsoft Uighur"/>
    </font>
    <font>
      <sz val="12"/>
      <color rgb="FFFF0000"/>
      <name val="Sakkal Majalla"/>
    </font>
    <font>
      <sz val="12"/>
      <color rgb="FF006600"/>
      <name val="Monotype Corsiva"/>
      <family val="4"/>
    </font>
    <font>
      <sz val="16"/>
      <color rgb="FF006600"/>
      <name val="Microsoft Uighur"/>
    </font>
    <font>
      <sz val="20"/>
      <color rgb="FFFF0000"/>
      <name val="Microsoft Uighur"/>
    </font>
    <font>
      <sz val="20"/>
      <color rgb="FFFF0000"/>
      <name val="Arabic Typesetting"/>
      <family val="4"/>
    </font>
    <font>
      <sz val="18"/>
      <color rgb="FFFF0000"/>
      <name val="Microsoft Uighur"/>
    </font>
    <font>
      <sz val="11"/>
      <color rgb="FFFF0000"/>
      <name val="Arial"/>
      <family val="2"/>
      <scheme val="minor"/>
    </font>
    <font>
      <sz val="20"/>
      <color theme="1"/>
      <name val="Arabic Typesetting"/>
      <family val="4"/>
    </font>
    <font>
      <sz val="20"/>
      <color rgb="FFFF0000"/>
      <name val="Algerian"/>
      <family val="5"/>
    </font>
    <font>
      <sz val="20"/>
      <color theme="1"/>
      <name val="Microsoft Uighur"/>
    </font>
    <font>
      <sz val="18"/>
      <color rgb="FFFF0000"/>
      <name val="Matura MT Script Capitals"/>
      <family val="4"/>
    </font>
    <font>
      <sz val="18"/>
      <color rgb="FFC00000"/>
      <name val="Microsoft Uighur"/>
    </font>
    <font>
      <sz val="22"/>
      <color rgb="FFFF0000"/>
      <name val="Arabic Typesetting"/>
      <family val="4"/>
    </font>
    <font>
      <sz val="12"/>
      <color theme="1"/>
      <name val="Arial"/>
      <family val="2"/>
      <scheme val="minor"/>
    </font>
    <font>
      <sz val="16"/>
      <color rgb="FFFF0000"/>
      <name val="Matura MT Script Capitals"/>
      <family val="4"/>
    </font>
    <font>
      <sz val="16"/>
      <color rgb="FFFF0000"/>
      <name val="Arabic Typesetting"/>
      <family val="4"/>
    </font>
    <font>
      <sz val="17"/>
      <color theme="1"/>
      <name val="Microsoft Uighu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/>
    <xf numFmtId="0" fontId="0" fillId="0" borderId="3" xfId="0" applyBorder="1"/>
    <xf numFmtId="0" fontId="0" fillId="0" borderId="0" xfId="0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/>
    </xf>
    <xf numFmtId="0" fontId="15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" fillId="0" borderId="0" xfId="0" quotePrefix="1" applyFont="1"/>
    <xf numFmtId="0" fontId="0" fillId="4" borderId="3" xfId="0" applyFill="1" applyBorder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right"/>
    </xf>
    <xf numFmtId="0" fontId="21" fillId="0" borderId="0" xfId="0" applyFont="1"/>
    <xf numFmtId="0" fontId="23" fillId="0" borderId="0" xfId="0" applyFont="1"/>
    <xf numFmtId="0" fontId="8" fillId="0" borderId="0" xfId="0" applyFont="1" applyAlignment="1">
      <alignment horizontal="right"/>
    </xf>
    <xf numFmtId="0" fontId="24" fillId="0" borderId="0" xfId="0" applyFont="1"/>
    <xf numFmtId="0" fontId="17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8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13" Type="http://schemas.openxmlformats.org/officeDocument/2006/relationships/image" Target="../media/image42.png"/><Relationship Id="rId18" Type="http://schemas.openxmlformats.org/officeDocument/2006/relationships/image" Target="../media/image47.png"/><Relationship Id="rId3" Type="http://schemas.openxmlformats.org/officeDocument/2006/relationships/image" Target="../media/image32.png"/><Relationship Id="rId7" Type="http://schemas.openxmlformats.org/officeDocument/2006/relationships/image" Target="../media/image36.png"/><Relationship Id="rId12" Type="http://schemas.openxmlformats.org/officeDocument/2006/relationships/image" Target="../media/image41.png"/><Relationship Id="rId17" Type="http://schemas.openxmlformats.org/officeDocument/2006/relationships/image" Target="../media/image46.png"/><Relationship Id="rId2" Type="http://schemas.openxmlformats.org/officeDocument/2006/relationships/image" Target="../media/image12.png"/><Relationship Id="rId16" Type="http://schemas.openxmlformats.org/officeDocument/2006/relationships/image" Target="../media/image45.png"/><Relationship Id="rId1" Type="http://schemas.openxmlformats.org/officeDocument/2006/relationships/image" Target="../media/image31.png"/><Relationship Id="rId6" Type="http://schemas.openxmlformats.org/officeDocument/2006/relationships/image" Target="../media/image35.png"/><Relationship Id="rId11" Type="http://schemas.openxmlformats.org/officeDocument/2006/relationships/image" Target="../media/image40.png"/><Relationship Id="rId5" Type="http://schemas.openxmlformats.org/officeDocument/2006/relationships/image" Target="../media/image34.png"/><Relationship Id="rId15" Type="http://schemas.openxmlformats.org/officeDocument/2006/relationships/image" Target="../media/image44.png"/><Relationship Id="rId10" Type="http://schemas.openxmlformats.org/officeDocument/2006/relationships/image" Target="../media/image39.png"/><Relationship Id="rId19" Type="http://schemas.openxmlformats.org/officeDocument/2006/relationships/image" Target="../media/image48.png"/><Relationship Id="rId4" Type="http://schemas.openxmlformats.org/officeDocument/2006/relationships/image" Target="../media/image33.png"/><Relationship Id="rId9" Type="http://schemas.openxmlformats.org/officeDocument/2006/relationships/image" Target="../media/image38.png"/><Relationship Id="rId14" Type="http://schemas.openxmlformats.org/officeDocument/2006/relationships/image" Target="../media/image4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5.png"/><Relationship Id="rId13" Type="http://schemas.openxmlformats.org/officeDocument/2006/relationships/image" Target="../media/image60.png"/><Relationship Id="rId18" Type="http://schemas.openxmlformats.org/officeDocument/2006/relationships/image" Target="../media/image65.png"/><Relationship Id="rId3" Type="http://schemas.openxmlformats.org/officeDocument/2006/relationships/image" Target="../media/image12.png"/><Relationship Id="rId21" Type="http://schemas.openxmlformats.org/officeDocument/2006/relationships/image" Target="../media/image68.png"/><Relationship Id="rId7" Type="http://schemas.openxmlformats.org/officeDocument/2006/relationships/image" Target="../media/image54.png"/><Relationship Id="rId12" Type="http://schemas.openxmlformats.org/officeDocument/2006/relationships/image" Target="../media/image59.png"/><Relationship Id="rId17" Type="http://schemas.openxmlformats.org/officeDocument/2006/relationships/image" Target="../media/image64.png"/><Relationship Id="rId25" Type="http://schemas.openxmlformats.org/officeDocument/2006/relationships/image" Target="../media/image72.png"/><Relationship Id="rId2" Type="http://schemas.openxmlformats.org/officeDocument/2006/relationships/image" Target="../media/image50.png"/><Relationship Id="rId16" Type="http://schemas.openxmlformats.org/officeDocument/2006/relationships/image" Target="../media/image63.png"/><Relationship Id="rId20" Type="http://schemas.openxmlformats.org/officeDocument/2006/relationships/image" Target="../media/image67.png"/><Relationship Id="rId1" Type="http://schemas.openxmlformats.org/officeDocument/2006/relationships/image" Target="../media/image49.png"/><Relationship Id="rId6" Type="http://schemas.openxmlformats.org/officeDocument/2006/relationships/image" Target="../media/image53.png"/><Relationship Id="rId11" Type="http://schemas.openxmlformats.org/officeDocument/2006/relationships/image" Target="../media/image58.png"/><Relationship Id="rId24" Type="http://schemas.openxmlformats.org/officeDocument/2006/relationships/image" Target="../media/image71.png"/><Relationship Id="rId5" Type="http://schemas.openxmlformats.org/officeDocument/2006/relationships/image" Target="../media/image52.png"/><Relationship Id="rId15" Type="http://schemas.openxmlformats.org/officeDocument/2006/relationships/image" Target="../media/image62.png"/><Relationship Id="rId23" Type="http://schemas.openxmlformats.org/officeDocument/2006/relationships/image" Target="../media/image70.png"/><Relationship Id="rId10" Type="http://schemas.openxmlformats.org/officeDocument/2006/relationships/image" Target="../media/image57.png"/><Relationship Id="rId19" Type="http://schemas.openxmlformats.org/officeDocument/2006/relationships/image" Target="../media/image66.png"/><Relationship Id="rId4" Type="http://schemas.openxmlformats.org/officeDocument/2006/relationships/image" Target="../media/image51.png"/><Relationship Id="rId9" Type="http://schemas.openxmlformats.org/officeDocument/2006/relationships/image" Target="../media/image56.png"/><Relationship Id="rId14" Type="http://schemas.openxmlformats.org/officeDocument/2006/relationships/image" Target="../media/image61.png"/><Relationship Id="rId22" Type="http://schemas.openxmlformats.org/officeDocument/2006/relationships/image" Target="../media/image6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5</xdr:row>
      <xdr:rowOff>114300</xdr:rowOff>
    </xdr:from>
    <xdr:to>
      <xdr:col>6</xdr:col>
      <xdr:colOff>150494</xdr:colOff>
      <xdr:row>6</xdr:row>
      <xdr:rowOff>180975</xdr:rowOff>
    </xdr:to>
    <xdr:sp macro="" textlink="">
      <xdr:nvSpPr>
        <xdr:cNvPr id="13" name="Right Brace 12"/>
        <xdr:cNvSpPr/>
      </xdr:nvSpPr>
      <xdr:spPr>
        <a:xfrm>
          <a:off x="4219575" y="114300"/>
          <a:ext cx="45719" cy="3429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0</xdr:col>
      <xdr:colOff>266700</xdr:colOff>
      <xdr:row>12</xdr:row>
      <xdr:rowOff>38100</xdr:rowOff>
    </xdr:from>
    <xdr:to>
      <xdr:col>0</xdr:col>
      <xdr:colOff>542890</xdr:colOff>
      <xdr:row>13</xdr:row>
      <xdr:rowOff>47561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3067050"/>
          <a:ext cx="276190" cy="323786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12</xdr:row>
      <xdr:rowOff>0</xdr:rowOff>
    </xdr:from>
    <xdr:to>
      <xdr:col>2</xdr:col>
      <xdr:colOff>561801</xdr:colOff>
      <xdr:row>13</xdr:row>
      <xdr:rowOff>133350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5" y="3028950"/>
          <a:ext cx="1390476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9</xdr:row>
      <xdr:rowOff>85725</xdr:rowOff>
    </xdr:from>
    <xdr:to>
      <xdr:col>5</xdr:col>
      <xdr:colOff>438081</xdr:colOff>
      <xdr:row>9</xdr:row>
      <xdr:rowOff>209527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14700" y="2152650"/>
          <a:ext cx="552381" cy="123802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7</xdr:row>
      <xdr:rowOff>95250</xdr:rowOff>
    </xdr:from>
    <xdr:to>
      <xdr:col>8</xdr:col>
      <xdr:colOff>466432</xdr:colOff>
      <xdr:row>8</xdr:row>
      <xdr:rowOff>133315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09975" y="2124075"/>
          <a:ext cx="2342857" cy="27619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13</xdr:row>
      <xdr:rowOff>28575</xdr:rowOff>
    </xdr:from>
    <xdr:to>
      <xdr:col>7</xdr:col>
      <xdr:colOff>185421</xdr:colOff>
      <xdr:row>13</xdr:row>
      <xdr:rowOff>276225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0050" y="3219450"/>
          <a:ext cx="775971" cy="247650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14</xdr:row>
      <xdr:rowOff>266700</xdr:rowOff>
    </xdr:from>
    <xdr:to>
      <xdr:col>6</xdr:col>
      <xdr:colOff>177166</xdr:colOff>
      <xdr:row>15</xdr:row>
      <xdr:rowOff>257175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86075" y="3771900"/>
          <a:ext cx="1405891" cy="342900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561975</xdr:colOff>
      <xdr:row>11</xdr:row>
      <xdr:rowOff>171450</xdr:rowOff>
    </xdr:from>
    <xdr:to>
      <xdr:col>2</xdr:col>
      <xdr:colOff>561889</xdr:colOff>
      <xdr:row>12</xdr:row>
      <xdr:rowOff>19025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47775" y="3076575"/>
          <a:ext cx="685714" cy="200000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26</xdr:row>
      <xdr:rowOff>19050</xdr:rowOff>
    </xdr:from>
    <xdr:to>
      <xdr:col>0</xdr:col>
      <xdr:colOff>514349</xdr:colOff>
      <xdr:row>27</xdr:row>
      <xdr:rowOff>228600</xdr:rowOff>
    </xdr:to>
    <xdr:sp macro="" textlink="">
      <xdr:nvSpPr>
        <xdr:cNvPr id="31" name="Rectangle 30"/>
        <xdr:cNvSpPr/>
      </xdr:nvSpPr>
      <xdr:spPr>
        <a:xfrm>
          <a:off x="190500" y="7553325"/>
          <a:ext cx="323849" cy="44767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209550</xdr:colOff>
      <xdr:row>26</xdr:row>
      <xdr:rowOff>19050</xdr:rowOff>
    </xdr:from>
    <xdr:to>
      <xdr:col>1</xdr:col>
      <xdr:colOff>504825</xdr:colOff>
      <xdr:row>27</xdr:row>
      <xdr:rowOff>228600</xdr:rowOff>
    </xdr:to>
    <xdr:sp macro="" textlink="">
      <xdr:nvSpPr>
        <xdr:cNvPr id="32" name="Rectangle 31"/>
        <xdr:cNvSpPr/>
      </xdr:nvSpPr>
      <xdr:spPr>
        <a:xfrm>
          <a:off x="895350" y="7553325"/>
          <a:ext cx="295275" cy="4476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209550</xdr:colOff>
      <xdr:row>26</xdr:row>
      <xdr:rowOff>9525</xdr:rowOff>
    </xdr:from>
    <xdr:to>
      <xdr:col>2</xdr:col>
      <xdr:colOff>504825</xdr:colOff>
      <xdr:row>27</xdr:row>
      <xdr:rowOff>219075</xdr:rowOff>
    </xdr:to>
    <xdr:sp macro="" textlink="">
      <xdr:nvSpPr>
        <xdr:cNvPr id="33" name="Rectangle 32"/>
        <xdr:cNvSpPr/>
      </xdr:nvSpPr>
      <xdr:spPr>
        <a:xfrm>
          <a:off x="1581150" y="7543800"/>
          <a:ext cx="295275" cy="44767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66675</xdr:colOff>
      <xdr:row>35</xdr:row>
      <xdr:rowOff>114300</xdr:rowOff>
    </xdr:from>
    <xdr:to>
      <xdr:col>2</xdr:col>
      <xdr:colOff>685629</xdr:colOff>
      <xdr:row>36</xdr:row>
      <xdr:rowOff>95230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52475" y="9315450"/>
          <a:ext cx="1304754" cy="161905"/>
        </a:xfrm>
        <a:prstGeom prst="rect">
          <a:avLst/>
        </a:prstGeom>
      </xdr:spPr>
    </xdr:pic>
    <xdr:clientData/>
  </xdr:twoCellAnchor>
  <xdr:twoCellAnchor>
    <xdr:from>
      <xdr:col>1</xdr:col>
      <xdr:colOff>447675</xdr:colOff>
      <xdr:row>33</xdr:row>
      <xdr:rowOff>142875</xdr:rowOff>
    </xdr:from>
    <xdr:to>
      <xdr:col>3</xdr:col>
      <xdr:colOff>581025</xdr:colOff>
      <xdr:row>33</xdr:row>
      <xdr:rowOff>142875</xdr:rowOff>
    </xdr:to>
    <xdr:cxnSp macro="">
      <xdr:nvCxnSpPr>
        <xdr:cNvPr id="39" name="Straight Connector 38"/>
        <xdr:cNvCxnSpPr/>
      </xdr:nvCxnSpPr>
      <xdr:spPr>
        <a:xfrm flipH="1">
          <a:off x="1133475" y="8829675"/>
          <a:ext cx="150495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419101</xdr:colOff>
      <xdr:row>33</xdr:row>
      <xdr:rowOff>161925</xdr:rowOff>
    </xdr:from>
    <xdr:to>
      <xdr:col>1</xdr:col>
      <xdr:colOff>428625</xdr:colOff>
      <xdr:row>35</xdr:row>
      <xdr:rowOff>57150</xdr:rowOff>
    </xdr:to>
    <xdr:cxnSp macro="">
      <xdr:nvCxnSpPr>
        <xdr:cNvPr id="40" name="Straight Connector 39"/>
        <xdr:cNvCxnSpPr/>
      </xdr:nvCxnSpPr>
      <xdr:spPr>
        <a:xfrm flipH="1">
          <a:off x="1104901" y="8848725"/>
          <a:ext cx="9524" cy="40957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40</xdr:row>
      <xdr:rowOff>152400</xdr:rowOff>
    </xdr:from>
    <xdr:to>
      <xdr:col>6</xdr:col>
      <xdr:colOff>304800</xdr:colOff>
      <xdr:row>40</xdr:row>
      <xdr:rowOff>152400</xdr:rowOff>
    </xdr:to>
    <xdr:cxnSp macro="">
      <xdr:nvCxnSpPr>
        <xdr:cNvPr id="41" name="Straight Connector 40"/>
        <xdr:cNvCxnSpPr/>
      </xdr:nvCxnSpPr>
      <xdr:spPr>
        <a:xfrm>
          <a:off x="1104900" y="10544175"/>
          <a:ext cx="331470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40</xdr:row>
      <xdr:rowOff>47625</xdr:rowOff>
    </xdr:from>
    <xdr:to>
      <xdr:col>1</xdr:col>
      <xdr:colOff>400050</xdr:colOff>
      <xdr:row>40</xdr:row>
      <xdr:rowOff>142875</xdr:rowOff>
    </xdr:to>
    <xdr:cxnSp macro="">
      <xdr:nvCxnSpPr>
        <xdr:cNvPr id="42" name="Straight Connector 41"/>
        <xdr:cNvCxnSpPr/>
      </xdr:nvCxnSpPr>
      <xdr:spPr>
        <a:xfrm>
          <a:off x="1085850" y="10248900"/>
          <a:ext cx="0" cy="952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295275</xdr:colOff>
      <xdr:row>39</xdr:row>
      <xdr:rowOff>85725</xdr:rowOff>
    </xdr:from>
    <xdr:to>
      <xdr:col>6</xdr:col>
      <xdr:colOff>295276</xdr:colOff>
      <xdr:row>40</xdr:row>
      <xdr:rowOff>114300</xdr:rowOff>
    </xdr:to>
    <xdr:cxnSp macro="">
      <xdr:nvCxnSpPr>
        <xdr:cNvPr id="43" name="Straight Connector 42"/>
        <xdr:cNvCxnSpPr/>
      </xdr:nvCxnSpPr>
      <xdr:spPr>
        <a:xfrm>
          <a:off x="4410075" y="10296525"/>
          <a:ext cx="1" cy="2095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34</xdr:row>
      <xdr:rowOff>200025</xdr:rowOff>
    </xdr:from>
    <xdr:to>
      <xdr:col>3</xdr:col>
      <xdr:colOff>628650</xdr:colOff>
      <xdr:row>34</xdr:row>
      <xdr:rowOff>200025</xdr:rowOff>
    </xdr:to>
    <xdr:cxnSp macro="">
      <xdr:nvCxnSpPr>
        <xdr:cNvPr id="44" name="Straight Connector 43"/>
        <xdr:cNvCxnSpPr/>
      </xdr:nvCxnSpPr>
      <xdr:spPr>
        <a:xfrm flipH="1">
          <a:off x="1771650" y="91630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34</xdr:row>
      <xdr:rowOff>209550</xdr:rowOff>
    </xdr:from>
    <xdr:to>
      <xdr:col>2</xdr:col>
      <xdr:colOff>381000</xdr:colOff>
      <xdr:row>35</xdr:row>
      <xdr:rowOff>28575</xdr:rowOff>
    </xdr:to>
    <xdr:cxnSp macro="">
      <xdr:nvCxnSpPr>
        <xdr:cNvPr id="45" name="Straight Connector 44"/>
        <xdr:cNvCxnSpPr/>
      </xdr:nvCxnSpPr>
      <xdr:spPr>
        <a:xfrm>
          <a:off x="1752600" y="9172575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34</xdr:row>
      <xdr:rowOff>219075</xdr:rowOff>
    </xdr:from>
    <xdr:to>
      <xdr:col>7</xdr:col>
      <xdr:colOff>447675</xdr:colOff>
      <xdr:row>34</xdr:row>
      <xdr:rowOff>219075</xdr:rowOff>
    </xdr:to>
    <xdr:cxnSp macro="">
      <xdr:nvCxnSpPr>
        <xdr:cNvPr id="46" name="Straight Connector 45"/>
        <xdr:cNvCxnSpPr/>
      </xdr:nvCxnSpPr>
      <xdr:spPr>
        <a:xfrm flipH="1">
          <a:off x="3495675" y="9182100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457199</xdr:colOff>
      <xdr:row>35</xdr:row>
      <xdr:rowOff>0</xdr:rowOff>
    </xdr:from>
    <xdr:to>
      <xdr:col>7</xdr:col>
      <xdr:colOff>457200</xdr:colOff>
      <xdr:row>36</xdr:row>
      <xdr:rowOff>114300</xdr:rowOff>
    </xdr:to>
    <xdr:cxnSp macro="">
      <xdr:nvCxnSpPr>
        <xdr:cNvPr id="47" name="Straight Connector 46"/>
        <xdr:cNvCxnSpPr/>
      </xdr:nvCxnSpPr>
      <xdr:spPr>
        <a:xfrm>
          <a:off x="5257799" y="9391650"/>
          <a:ext cx="1" cy="2952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419100</xdr:colOff>
      <xdr:row>36</xdr:row>
      <xdr:rowOff>104775</xdr:rowOff>
    </xdr:from>
    <xdr:to>
      <xdr:col>3</xdr:col>
      <xdr:colOff>18843</xdr:colOff>
      <xdr:row>39</xdr:row>
      <xdr:rowOff>95160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9486900"/>
          <a:ext cx="1657143" cy="72381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55</xdr:row>
      <xdr:rowOff>76200</xdr:rowOff>
    </xdr:from>
    <xdr:to>
      <xdr:col>6</xdr:col>
      <xdr:colOff>504485</xdr:colOff>
      <xdr:row>56</xdr:row>
      <xdr:rowOff>104749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9775" y="14839950"/>
          <a:ext cx="2609510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58</xdr:row>
      <xdr:rowOff>266700</xdr:rowOff>
    </xdr:from>
    <xdr:to>
      <xdr:col>5</xdr:col>
      <xdr:colOff>304624</xdr:colOff>
      <xdr:row>60</xdr:row>
      <xdr:rowOff>76200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24100" y="15478125"/>
          <a:ext cx="1409524" cy="342900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57</xdr:row>
      <xdr:rowOff>66675</xdr:rowOff>
    </xdr:from>
    <xdr:to>
      <xdr:col>7</xdr:col>
      <xdr:colOff>28393</xdr:colOff>
      <xdr:row>57</xdr:row>
      <xdr:rowOff>333375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71850" y="15192375"/>
          <a:ext cx="1457143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52</xdr:row>
      <xdr:rowOff>304800</xdr:rowOff>
    </xdr:from>
    <xdr:to>
      <xdr:col>3</xdr:col>
      <xdr:colOff>485600</xdr:colOff>
      <xdr:row>53</xdr:row>
      <xdr:rowOff>276225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43000" y="14011275"/>
          <a:ext cx="1400000" cy="323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28</xdr:row>
      <xdr:rowOff>133350</xdr:rowOff>
    </xdr:from>
    <xdr:to>
      <xdr:col>10</xdr:col>
      <xdr:colOff>475593</xdr:colOff>
      <xdr:row>29</xdr:row>
      <xdr:rowOff>142851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76450" y="7667625"/>
          <a:ext cx="5257143" cy="190476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28</xdr:row>
      <xdr:rowOff>104775</xdr:rowOff>
    </xdr:from>
    <xdr:to>
      <xdr:col>7</xdr:col>
      <xdr:colOff>19050</xdr:colOff>
      <xdr:row>29</xdr:row>
      <xdr:rowOff>114300</xdr:rowOff>
    </xdr:to>
    <xdr:sp macro="" textlink="">
      <xdr:nvSpPr>
        <xdr:cNvPr id="50" name="Rectangle 49"/>
        <xdr:cNvSpPr/>
      </xdr:nvSpPr>
      <xdr:spPr>
        <a:xfrm>
          <a:off x="4210050" y="7639050"/>
          <a:ext cx="609600" cy="19050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304800</xdr:colOff>
      <xdr:row>28</xdr:row>
      <xdr:rowOff>104775</xdr:rowOff>
    </xdr:from>
    <xdr:to>
      <xdr:col>8</xdr:col>
      <xdr:colOff>228600</xdr:colOff>
      <xdr:row>29</xdr:row>
      <xdr:rowOff>114300</xdr:rowOff>
    </xdr:to>
    <xdr:sp macro="" textlink="">
      <xdr:nvSpPr>
        <xdr:cNvPr id="52" name="Rectangle 51"/>
        <xdr:cNvSpPr/>
      </xdr:nvSpPr>
      <xdr:spPr>
        <a:xfrm>
          <a:off x="5105400" y="7639050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8</xdr:col>
      <xdr:colOff>552450</xdr:colOff>
      <xdr:row>28</xdr:row>
      <xdr:rowOff>104775</xdr:rowOff>
    </xdr:from>
    <xdr:to>
      <xdr:col>9</xdr:col>
      <xdr:colOff>476250</xdr:colOff>
      <xdr:row>29</xdr:row>
      <xdr:rowOff>114300</xdr:rowOff>
    </xdr:to>
    <xdr:sp macro="" textlink="">
      <xdr:nvSpPr>
        <xdr:cNvPr id="57" name="Rectangle 56"/>
        <xdr:cNvSpPr/>
      </xdr:nvSpPr>
      <xdr:spPr>
        <a:xfrm>
          <a:off x="6038850" y="7639050"/>
          <a:ext cx="609600" cy="19050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3</xdr:col>
      <xdr:colOff>47625</xdr:colOff>
      <xdr:row>30</xdr:row>
      <xdr:rowOff>171450</xdr:rowOff>
    </xdr:from>
    <xdr:to>
      <xdr:col>11</xdr:col>
      <xdr:colOff>113606</xdr:colOff>
      <xdr:row>32</xdr:row>
      <xdr:rowOff>28548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05025" y="8067675"/>
          <a:ext cx="5552381" cy="219048"/>
        </a:xfrm>
        <a:prstGeom prst="rect">
          <a:avLst/>
        </a:prstGeom>
      </xdr:spPr>
    </xdr:pic>
    <xdr:clientData/>
  </xdr:twoCellAnchor>
  <xdr:twoCellAnchor>
    <xdr:from>
      <xdr:col>6</xdr:col>
      <xdr:colOff>447675</xdr:colOff>
      <xdr:row>30</xdr:row>
      <xdr:rowOff>152400</xdr:rowOff>
    </xdr:from>
    <xdr:to>
      <xdr:col>7</xdr:col>
      <xdr:colOff>371475</xdr:colOff>
      <xdr:row>31</xdr:row>
      <xdr:rowOff>161925</xdr:rowOff>
    </xdr:to>
    <xdr:sp macro="" textlink="">
      <xdr:nvSpPr>
        <xdr:cNvPr id="58" name="Rectangle 57"/>
        <xdr:cNvSpPr/>
      </xdr:nvSpPr>
      <xdr:spPr>
        <a:xfrm>
          <a:off x="4562475" y="8048625"/>
          <a:ext cx="609600" cy="19050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676275</xdr:colOff>
      <xdr:row>30</xdr:row>
      <xdr:rowOff>152400</xdr:rowOff>
    </xdr:from>
    <xdr:to>
      <xdr:col>8</xdr:col>
      <xdr:colOff>600075</xdr:colOff>
      <xdr:row>31</xdr:row>
      <xdr:rowOff>161925</xdr:rowOff>
    </xdr:to>
    <xdr:sp macro="" textlink="">
      <xdr:nvSpPr>
        <xdr:cNvPr id="59" name="Rectangle 58"/>
        <xdr:cNvSpPr/>
      </xdr:nvSpPr>
      <xdr:spPr>
        <a:xfrm>
          <a:off x="5476875" y="8048625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200025</xdr:colOff>
      <xdr:row>30</xdr:row>
      <xdr:rowOff>142875</xdr:rowOff>
    </xdr:from>
    <xdr:to>
      <xdr:col>10</xdr:col>
      <xdr:colOff>123825</xdr:colOff>
      <xdr:row>31</xdr:row>
      <xdr:rowOff>152400</xdr:rowOff>
    </xdr:to>
    <xdr:sp macro="" textlink="">
      <xdr:nvSpPr>
        <xdr:cNvPr id="60" name="Rectangle 59"/>
        <xdr:cNvSpPr/>
      </xdr:nvSpPr>
      <xdr:spPr>
        <a:xfrm>
          <a:off x="6372225" y="8039100"/>
          <a:ext cx="609600" cy="19050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447675</xdr:colOff>
      <xdr:row>36</xdr:row>
      <xdr:rowOff>123825</xdr:rowOff>
    </xdr:from>
    <xdr:to>
      <xdr:col>9</xdr:col>
      <xdr:colOff>675818</xdr:colOff>
      <xdr:row>37</xdr:row>
      <xdr:rowOff>38076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190875" y="9696450"/>
          <a:ext cx="3657143" cy="1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38</xdr:row>
      <xdr:rowOff>66675</xdr:rowOff>
    </xdr:from>
    <xdr:to>
      <xdr:col>9</xdr:col>
      <xdr:colOff>571022</xdr:colOff>
      <xdr:row>39</xdr:row>
      <xdr:rowOff>57129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914650" y="10096500"/>
          <a:ext cx="3828572" cy="171429"/>
        </a:xfrm>
        <a:prstGeom prst="rect">
          <a:avLst/>
        </a:prstGeom>
      </xdr:spPr>
    </xdr:pic>
    <xdr:clientData/>
  </xdr:twoCellAnchor>
  <xdr:twoCellAnchor>
    <xdr:from>
      <xdr:col>5</xdr:col>
      <xdr:colOff>619125</xdr:colOff>
      <xdr:row>36</xdr:row>
      <xdr:rowOff>114300</xdr:rowOff>
    </xdr:from>
    <xdr:to>
      <xdr:col>6</xdr:col>
      <xdr:colOff>542925</xdr:colOff>
      <xdr:row>37</xdr:row>
      <xdr:rowOff>19051</xdr:rowOff>
    </xdr:to>
    <xdr:sp macro="" textlink="">
      <xdr:nvSpPr>
        <xdr:cNvPr id="62" name="Rectangle 61"/>
        <xdr:cNvSpPr/>
      </xdr:nvSpPr>
      <xdr:spPr>
        <a:xfrm>
          <a:off x="4048125" y="9686925"/>
          <a:ext cx="609600" cy="180976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609600</xdr:colOff>
      <xdr:row>38</xdr:row>
      <xdr:rowOff>28575</xdr:rowOff>
    </xdr:from>
    <xdr:to>
      <xdr:col>6</xdr:col>
      <xdr:colOff>533400</xdr:colOff>
      <xdr:row>39</xdr:row>
      <xdr:rowOff>28576</xdr:rowOff>
    </xdr:to>
    <xdr:sp macro="" textlink="">
      <xdr:nvSpPr>
        <xdr:cNvPr id="63" name="Rectangle 62"/>
        <xdr:cNvSpPr/>
      </xdr:nvSpPr>
      <xdr:spPr>
        <a:xfrm>
          <a:off x="4038600" y="10058400"/>
          <a:ext cx="609600" cy="180976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171450</xdr:colOff>
      <xdr:row>36</xdr:row>
      <xdr:rowOff>123825</xdr:rowOff>
    </xdr:from>
    <xdr:to>
      <xdr:col>8</xdr:col>
      <xdr:colOff>95250</xdr:colOff>
      <xdr:row>37</xdr:row>
      <xdr:rowOff>38100</xdr:rowOff>
    </xdr:to>
    <xdr:sp macro="" textlink="">
      <xdr:nvSpPr>
        <xdr:cNvPr id="64" name="Rectangle 63"/>
        <xdr:cNvSpPr/>
      </xdr:nvSpPr>
      <xdr:spPr>
        <a:xfrm>
          <a:off x="4972050" y="9696450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161925</xdr:colOff>
      <xdr:row>38</xdr:row>
      <xdr:rowOff>47625</xdr:rowOff>
    </xdr:from>
    <xdr:to>
      <xdr:col>8</xdr:col>
      <xdr:colOff>85725</xdr:colOff>
      <xdr:row>39</xdr:row>
      <xdr:rowOff>57150</xdr:rowOff>
    </xdr:to>
    <xdr:sp macro="" textlink="">
      <xdr:nvSpPr>
        <xdr:cNvPr id="65" name="Rectangle 64"/>
        <xdr:cNvSpPr/>
      </xdr:nvSpPr>
      <xdr:spPr>
        <a:xfrm>
          <a:off x="4962525" y="10077450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76200</xdr:colOff>
      <xdr:row>43</xdr:row>
      <xdr:rowOff>38100</xdr:rowOff>
    </xdr:from>
    <xdr:to>
      <xdr:col>5</xdr:col>
      <xdr:colOff>675943</xdr:colOff>
      <xdr:row>43</xdr:row>
      <xdr:rowOff>209529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47800" y="11144250"/>
          <a:ext cx="2657143" cy="1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44</xdr:row>
      <xdr:rowOff>47625</xdr:rowOff>
    </xdr:from>
    <xdr:to>
      <xdr:col>8</xdr:col>
      <xdr:colOff>685217</xdr:colOff>
      <xdr:row>45</xdr:row>
      <xdr:rowOff>66650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04950" y="11506200"/>
          <a:ext cx="4666667" cy="2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46</xdr:row>
      <xdr:rowOff>66675</xdr:rowOff>
    </xdr:from>
    <xdr:to>
      <xdr:col>6</xdr:col>
      <xdr:colOff>266336</xdr:colOff>
      <xdr:row>46</xdr:row>
      <xdr:rowOff>304770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66850" y="11887200"/>
          <a:ext cx="2914286" cy="2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46</xdr:row>
      <xdr:rowOff>342900</xdr:rowOff>
    </xdr:from>
    <xdr:to>
      <xdr:col>9</xdr:col>
      <xdr:colOff>466082</xdr:colOff>
      <xdr:row>47</xdr:row>
      <xdr:rowOff>180951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95425" y="12163425"/>
          <a:ext cx="5142857" cy="1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49</xdr:row>
      <xdr:rowOff>342900</xdr:rowOff>
    </xdr:from>
    <xdr:to>
      <xdr:col>6</xdr:col>
      <xdr:colOff>647385</xdr:colOff>
      <xdr:row>51</xdr:row>
      <xdr:rowOff>47595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38375" y="13220700"/>
          <a:ext cx="2523810" cy="2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51</xdr:row>
      <xdr:rowOff>19050</xdr:rowOff>
    </xdr:from>
    <xdr:to>
      <xdr:col>8</xdr:col>
      <xdr:colOff>494746</xdr:colOff>
      <xdr:row>52</xdr:row>
      <xdr:rowOff>38075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43050" y="13430250"/>
          <a:ext cx="4438096" cy="20000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74</xdr:row>
      <xdr:rowOff>19050</xdr:rowOff>
    </xdr:from>
    <xdr:to>
      <xdr:col>5</xdr:col>
      <xdr:colOff>600075</xdr:colOff>
      <xdr:row>74</xdr:row>
      <xdr:rowOff>114300</xdr:rowOff>
    </xdr:to>
    <xdr:sp macro="" textlink="">
      <xdr:nvSpPr>
        <xdr:cNvPr id="67" name="Right Brace 66"/>
        <xdr:cNvSpPr/>
      </xdr:nvSpPr>
      <xdr:spPr>
        <a:xfrm rot="16200000" flipH="1">
          <a:off x="3800475" y="7867650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314325</xdr:colOff>
      <xdr:row>74</xdr:row>
      <xdr:rowOff>19050</xdr:rowOff>
    </xdr:from>
    <xdr:to>
      <xdr:col>10</xdr:col>
      <xdr:colOff>219075</xdr:colOff>
      <xdr:row>74</xdr:row>
      <xdr:rowOff>114300</xdr:rowOff>
    </xdr:to>
    <xdr:sp macro="" textlink="">
      <xdr:nvSpPr>
        <xdr:cNvPr id="68" name="Right Brace 67"/>
        <xdr:cNvSpPr/>
      </xdr:nvSpPr>
      <xdr:spPr>
        <a:xfrm rot="16200000" flipH="1">
          <a:off x="6848475" y="7867650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104775</xdr:colOff>
      <xdr:row>73</xdr:row>
      <xdr:rowOff>19050</xdr:rowOff>
    </xdr:from>
    <xdr:to>
      <xdr:col>11</xdr:col>
      <xdr:colOff>84956</xdr:colOff>
      <xdr:row>73</xdr:row>
      <xdr:rowOff>180955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76375" y="16449675"/>
          <a:ext cx="6152381" cy="161905"/>
        </a:xfrm>
        <a:prstGeom prst="rect">
          <a:avLst/>
        </a:prstGeom>
      </xdr:spPr>
    </xdr:pic>
    <xdr:clientData/>
  </xdr:twoCellAnchor>
  <xdr:twoCellAnchor>
    <xdr:from>
      <xdr:col>6</xdr:col>
      <xdr:colOff>123826</xdr:colOff>
      <xdr:row>74</xdr:row>
      <xdr:rowOff>19051</xdr:rowOff>
    </xdr:from>
    <xdr:to>
      <xdr:col>8</xdr:col>
      <xdr:colOff>657225</xdr:colOff>
      <xdr:row>75</xdr:row>
      <xdr:rowOff>28574</xdr:rowOff>
    </xdr:to>
    <xdr:sp macro="" textlink="">
      <xdr:nvSpPr>
        <xdr:cNvPr id="70" name="Right Brace 69"/>
        <xdr:cNvSpPr/>
      </xdr:nvSpPr>
      <xdr:spPr>
        <a:xfrm rot="16200000" flipH="1">
          <a:off x="5095877" y="15773400"/>
          <a:ext cx="190498" cy="190499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3</xdr:col>
      <xdr:colOff>561975</xdr:colOff>
      <xdr:row>79</xdr:row>
      <xdr:rowOff>0</xdr:rowOff>
    </xdr:from>
    <xdr:to>
      <xdr:col>8</xdr:col>
      <xdr:colOff>647261</xdr:colOff>
      <xdr:row>80</xdr:row>
      <xdr:rowOff>38073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619375" y="18373725"/>
          <a:ext cx="3514286" cy="219048"/>
        </a:xfrm>
        <a:prstGeom prst="rect">
          <a:avLst/>
        </a:prstGeom>
      </xdr:spPr>
    </xdr:pic>
    <xdr:clientData/>
  </xdr:twoCellAnchor>
  <xdr:twoCellAnchor>
    <xdr:from>
      <xdr:col>4</xdr:col>
      <xdr:colOff>561975</xdr:colOff>
      <xdr:row>79</xdr:row>
      <xdr:rowOff>0</xdr:rowOff>
    </xdr:from>
    <xdr:to>
      <xdr:col>5</xdr:col>
      <xdr:colOff>57150</xdr:colOff>
      <xdr:row>80</xdr:row>
      <xdr:rowOff>19050</xdr:rowOff>
    </xdr:to>
    <xdr:sp macro="" textlink="">
      <xdr:nvSpPr>
        <xdr:cNvPr id="21" name="Rectangle 20"/>
        <xdr:cNvSpPr/>
      </xdr:nvSpPr>
      <xdr:spPr>
        <a:xfrm>
          <a:off x="3305175" y="18383250"/>
          <a:ext cx="180975" cy="2000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647700</xdr:colOff>
      <xdr:row>77</xdr:row>
      <xdr:rowOff>200025</xdr:rowOff>
    </xdr:from>
    <xdr:to>
      <xdr:col>4</xdr:col>
      <xdr:colOff>647700</xdr:colOff>
      <xdr:row>78</xdr:row>
      <xdr:rowOff>85725</xdr:rowOff>
    </xdr:to>
    <xdr:cxnSp macro="">
      <xdr:nvCxnSpPr>
        <xdr:cNvPr id="24" name="Straight Connector 23"/>
        <xdr:cNvCxnSpPr/>
      </xdr:nvCxnSpPr>
      <xdr:spPr>
        <a:xfrm flipV="1">
          <a:off x="3390900" y="18221325"/>
          <a:ext cx="0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542925</xdr:colOff>
      <xdr:row>79</xdr:row>
      <xdr:rowOff>19050</xdr:rowOff>
    </xdr:from>
    <xdr:to>
      <xdr:col>7</xdr:col>
      <xdr:colOff>438150</xdr:colOff>
      <xdr:row>80</xdr:row>
      <xdr:rowOff>28575</xdr:rowOff>
    </xdr:to>
    <xdr:sp macro="" textlink="">
      <xdr:nvSpPr>
        <xdr:cNvPr id="26" name="Rectangle 25"/>
        <xdr:cNvSpPr/>
      </xdr:nvSpPr>
      <xdr:spPr>
        <a:xfrm>
          <a:off x="3971925" y="18573750"/>
          <a:ext cx="1266825" cy="19050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666750</xdr:colOff>
      <xdr:row>77</xdr:row>
      <xdr:rowOff>180975</xdr:rowOff>
    </xdr:from>
    <xdr:to>
      <xdr:col>5</xdr:col>
      <xdr:colOff>95250</xdr:colOff>
      <xdr:row>77</xdr:row>
      <xdr:rowOff>209550</xdr:rowOff>
    </xdr:to>
    <xdr:cxnSp macro="">
      <xdr:nvCxnSpPr>
        <xdr:cNvPr id="73" name="Straight Connector 72"/>
        <xdr:cNvCxnSpPr/>
      </xdr:nvCxnSpPr>
      <xdr:spPr>
        <a:xfrm flipV="1">
          <a:off x="3409950" y="18202275"/>
          <a:ext cx="114300" cy="28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77</xdr:row>
      <xdr:rowOff>190500</xdr:rowOff>
    </xdr:from>
    <xdr:to>
      <xdr:col>7</xdr:col>
      <xdr:colOff>0</xdr:colOff>
      <xdr:row>77</xdr:row>
      <xdr:rowOff>238125</xdr:rowOff>
    </xdr:to>
    <xdr:cxnSp macro="">
      <xdr:nvCxnSpPr>
        <xdr:cNvPr id="76" name="Straight Connector 75"/>
        <xdr:cNvCxnSpPr/>
      </xdr:nvCxnSpPr>
      <xdr:spPr>
        <a:xfrm>
          <a:off x="4714875" y="18211800"/>
          <a:ext cx="85725" cy="47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77</xdr:row>
      <xdr:rowOff>276225</xdr:rowOff>
    </xdr:from>
    <xdr:to>
      <xdr:col>7</xdr:col>
      <xdr:colOff>19050</xdr:colOff>
      <xdr:row>78</xdr:row>
      <xdr:rowOff>161925</xdr:rowOff>
    </xdr:to>
    <xdr:cxnSp macro="">
      <xdr:nvCxnSpPr>
        <xdr:cNvPr id="78" name="Straight Connector 77"/>
        <xdr:cNvCxnSpPr/>
      </xdr:nvCxnSpPr>
      <xdr:spPr>
        <a:xfrm flipV="1">
          <a:off x="4819650" y="18297525"/>
          <a:ext cx="0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79</xdr:row>
      <xdr:rowOff>0</xdr:rowOff>
    </xdr:from>
    <xdr:to>
      <xdr:col>5</xdr:col>
      <xdr:colOff>342900</xdr:colOff>
      <xdr:row>80</xdr:row>
      <xdr:rowOff>19050</xdr:rowOff>
    </xdr:to>
    <xdr:sp macro="" textlink="">
      <xdr:nvSpPr>
        <xdr:cNvPr id="80" name="Rectangle 79"/>
        <xdr:cNvSpPr/>
      </xdr:nvSpPr>
      <xdr:spPr>
        <a:xfrm>
          <a:off x="3590925" y="18554700"/>
          <a:ext cx="180975" cy="200025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238126</xdr:colOff>
      <xdr:row>80</xdr:row>
      <xdr:rowOff>57152</xdr:rowOff>
    </xdr:from>
    <xdr:to>
      <xdr:col>6</xdr:col>
      <xdr:colOff>0</xdr:colOff>
      <xdr:row>81</xdr:row>
      <xdr:rowOff>209550</xdr:rowOff>
    </xdr:to>
    <xdr:cxnSp macro="">
      <xdr:nvCxnSpPr>
        <xdr:cNvPr id="81" name="Straight Connector 80"/>
        <xdr:cNvCxnSpPr/>
      </xdr:nvCxnSpPr>
      <xdr:spPr>
        <a:xfrm flipH="1" flipV="1">
          <a:off x="3667126" y="18792827"/>
          <a:ext cx="447674" cy="333373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657226</xdr:colOff>
      <xdr:row>80</xdr:row>
      <xdr:rowOff>47625</xdr:rowOff>
    </xdr:from>
    <xdr:to>
      <xdr:col>8</xdr:col>
      <xdr:colOff>323850</xdr:colOff>
      <xdr:row>81</xdr:row>
      <xdr:rowOff>171450</xdr:rowOff>
    </xdr:to>
    <xdr:cxnSp macro="">
      <xdr:nvCxnSpPr>
        <xdr:cNvPr id="85" name="Straight Connector 84"/>
        <xdr:cNvCxnSpPr/>
      </xdr:nvCxnSpPr>
      <xdr:spPr>
        <a:xfrm flipH="1">
          <a:off x="5457826" y="18602325"/>
          <a:ext cx="352424" cy="304800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609600</xdr:colOff>
      <xdr:row>83</xdr:row>
      <xdr:rowOff>314325</xdr:rowOff>
    </xdr:from>
    <xdr:to>
      <xdr:col>10</xdr:col>
      <xdr:colOff>646924</xdr:colOff>
      <xdr:row>85</xdr:row>
      <xdr:rowOff>9496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95400" y="19764375"/>
          <a:ext cx="6209524" cy="228571"/>
        </a:xfrm>
        <a:prstGeom prst="rect">
          <a:avLst/>
        </a:prstGeom>
      </xdr:spPr>
    </xdr:pic>
    <xdr:clientData/>
  </xdr:twoCellAnchor>
  <xdr:twoCellAnchor>
    <xdr:from>
      <xdr:col>5</xdr:col>
      <xdr:colOff>476252</xdr:colOff>
      <xdr:row>84</xdr:row>
      <xdr:rowOff>161926</xdr:rowOff>
    </xdr:from>
    <xdr:to>
      <xdr:col>8</xdr:col>
      <xdr:colOff>323851</xdr:colOff>
      <xdr:row>85</xdr:row>
      <xdr:rowOff>133353</xdr:rowOff>
    </xdr:to>
    <xdr:sp macro="" textlink="">
      <xdr:nvSpPr>
        <xdr:cNvPr id="87" name="Right Brace 86"/>
        <xdr:cNvSpPr/>
      </xdr:nvSpPr>
      <xdr:spPr>
        <a:xfrm rot="16200000" flipH="1">
          <a:off x="4781551" y="19088102"/>
          <a:ext cx="152402" cy="190499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8</xdr:col>
      <xdr:colOff>647700</xdr:colOff>
      <xdr:row>85</xdr:row>
      <xdr:rowOff>0</xdr:rowOff>
    </xdr:from>
    <xdr:to>
      <xdr:col>9</xdr:col>
      <xdr:colOff>552450</xdr:colOff>
      <xdr:row>85</xdr:row>
      <xdr:rowOff>95250</xdr:rowOff>
    </xdr:to>
    <xdr:sp macro="" textlink="">
      <xdr:nvSpPr>
        <xdr:cNvPr id="88" name="Right Brace 87"/>
        <xdr:cNvSpPr/>
      </xdr:nvSpPr>
      <xdr:spPr>
        <a:xfrm rot="16200000" flipH="1">
          <a:off x="6381750" y="19735800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581026</xdr:colOff>
      <xdr:row>85</xdr:row>
      <xdr:rowOff>19051</xdr:rowOff>
    </xdr:from>
    <xdr:to>
      <xdr:col>5</xdr:col>
      <xdr:colOff>161926</xdr:colOff>
      <xdr:row>85</xdr:row>
      <xdr:rowOff>64770</xdr:rowOff>
    </xdr:to>
    <xdr:sp macro="" textlink="">
      <xdr:nvSpPr>
        <xdr:cNvPr id="89" name="Right Brace 88"/>
        <xdr:cNvSpPr/>
      </xdr:nvSpPr>
      <xdr:spPr>
        <a:xfrm rot="16200000" flipH="1">
          <a:off x="3434716" y="19892011"/>
          <a:ext cx="45719" cy="266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561975</xdr:colOff>
      <xdr:row>88</xdr:row>
      <xdr:rowOff>342900</xdr:rowOff>
    </xdr:from>
    <xdr:to>
      <xdr:col>3</xdr:col>
      <xdr:colOff>85726</xdr:colOff>
      <xdr:row>90</xdr:row>
      <xdr:rowOff>114301</xdr:rowOff>
    </xdr:to>
    <xdr:cxnSp macro="">
      <xdr:nvCxnSpPr>
        <xdr:cNvPr id="92" name="Straight Connector 91"/>
        <xdr:cNvCxnSpPr/>
      </xdr:nvCxnSpPr>
      <xdr:spPr>
        <a:xfrm flipH="1" flipV="1">
          <a:off x="1933575" y="21031200"/>
          <a:ext cx="209551" cy="3048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88</xdr:row>
      <xdr:rowOff>304800</xdr:rowOff>
    </xdr:from>
    <xdr:to>
      <xdr:col>7</xdr:col>
      <xdr:colOff>590550</xdr:colOff>
      <xdr:row>90</xdr:row>
      <xdr:rowOff>47625</xdr:rowOff>
    </xdr:to>
    <xdr:cxnSp macro="">
      <xdr:nvCxnSpPr>
        <xdr:cNvPr id="99" name="Straight Connector 98"/>
        <xdr:cNvCxnSpPr/>
      </xdr:nvCxnSpPr>
      <xdr:spPr>
        <a:xfrm flipV="1">
          <a:off x="5229225" y="20993100"/>
          <a:ext cx="161925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428626</xdr:colOff>
      <xdr:row>91</xdr:row>
      <xdr:rowOff>104777</xdr:rowOff>
    </xdr:from>
    <xdr:to>
      <xdr:col>3</xdr:col>
      <xdr:colOff>628650</xdr:colOff>
      <xdr:row>93</xdr:row>
      <xdr:rowOff>57150</xdr:rowOff>
    </xdr:to>
    <xdr:cxnSp macro="">
      <xdr:nvCxnSpPr>
        <xdr:cNvPr id="105" name="Straight Connector 104"/>
        <xdr:cNvCxnSpPr/>
      </xdr:nvCxnSpPr>
      <xdr:spPr>
        <a:xfrm flipH="1" flipV="1">
          <a:off x="2486026" y="21507452"/>
          <a:ext cx="200024" cy="314323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91</xdr:row>
      <xdr:rowOff>95252</xdr:rowOff>
    </xdr:from>
    <xdr:to>
      <xdr:col>9</xdr:col>
      <xdr:colOff>390525</xdr:colOff>
      <xdr:row>93</xdr:row>
      <xdr:rowOff>38100</xdr:rowOff>
    </xdr:to>
    <xdr:cxnSp macro="">
      <xdr:nvCxnSpPr>
        <xdr:cNvPr id="107" name="Straight Connector 106"/>
        <xdr:cNvCxnSpPr/>
      </xdr:nvCxnSpPr>
      <xdr:spPr>
        <a:xfrm flipV="1">
          <a:off x="6457950" y="21497927"/>
          <a:ext cx="104775" cy="304798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295275</xdr:colOff>
      <xdr:row>90</xdr:row>
      <xdr:rowOff>85725</xdr:rowOff>
    </xdr:from>
    <xdr:to>
      <xdr:col>10</xdr:col>
      <xdr:colOff>132685</xdr:colOff>
      <xdr:row>92</xdr:row>
      <xdr:rowOff>9489</xdr:rowOff>
    </xdr:to>
    <xdr:pic>
      <xdr:nvPicPr>
        <xdr:cNvPr id="108" name="Picture 10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66875" y="21307425"/>
          <a:ext cx="5323810" cy="285714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90</xdr:row>
      <xdr:rowOff>104775</xdr:rowOff>
    </xdr:from>
    <xdr:to>
      <xdr:col>3</xdr:col>
      <xdr:colOff>190500</xdr:colOff>
      <xdr:row>91</xdr:row>
      <xdr:rowOff>123825</xdr:rowOff>
    </xdr:to>
    <xdr:sp macro="" textlink="">
      <xdr:nvSpPr>
        <xdr:cNvPr id="109" name="Rectangle 108"/>
        <xdr:cNvSpPr/>
      </xdr:nvSpPr>
      <xdr:spPr>
        <a:xfrm>
          <a:off x="2066925" y="21326475"/>
          <a:ext cx="180975" cy="2000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3</xdr:col>
      <xdr:colOff>333375</xdr:colOff>
      <xdr:row>90</xdr:row>
      <xdr:rowOff>114300</xdr:rowOff>
    </xdr:from>
    <xdr:to>
      <xdr:col>3</xdr:col>
      <xdr:colOff>514350</xdr:colOff>
      <xdr:row>91</xdr:row>
      <xdr:rowOff>133350</xdr:rowOff>
    </xdr:to>
    <xdr:sp macro="" textlink="">
      <xdr:nvSpPr>
        <xdr:cNvPr id="110" name="Rectangle 109"/>
        <xdr:cNvSpPr/>
      </xdr:nvSpPr>
      <xdr:spPr>
        <a:xfrm>
          <a:off x="2390775" y="21336000"/>
          <a:ext cx="180975" cy="200025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523875</xdr:colOff>
      <xdr:row>90</xdr:row>
      <xdr:rowOff>95250</xdr:rowOff>
    </xdr:from>
    <xdr:to>
      <xdr:col>7</xdr:col>
      <xdr:colOff>419100</xdr:colOff>
      <xdr:row>91</xdr:row>
      <xdr:rowOff>104775</xdr:rowOff>
    </xdr:to>
    <xdr:sp macro="" textlink="">
      <xdr:nvSpPr>
        <xdr:cNvPr id="111" name="Rectangle 110"/>
        <xdr:cNvSpPr/>
      </xdr:nvSpPr>
      <xdr:spPr>
        <a:xfrm>
          <a:off x="3952875" y="21316950"/>
          <a:ext cx="1266825" cy="19050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552452</xdr:colOff>
      <xdr:row>88</xdr:row>
      <xdr:rowOff>304800</xdr:rowOff>
    </xdr:from>
    <xdr:to>
      <xdr:col>7</xdr:col>
      <xdr:colOff>581025</xdr:colOff>
      <xdr:row>88</xdr:row>
      <xdr:rowOff>304801</xdr:rowOff>
    </xdr:to>
    <xdr:cxnSp macro="">
      <xdr:nvCxnSpPr>
        <xdr:cNvPr id="116" name="Straight Connector 115"/>
        <xdr:cNvCxnSpPr/>
      </xdr:nvCxnSpPr>
      <xdr:spPr>
        <a:xfrm flipH="1">
          <a:off x="1924052" y="20993100"/>
          <a:ext cx="3457573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638176</xdr:colOff>
      <xdr:row>93</xdr:row>
      <xdr:rowOff>66675</xdr:rowOff>
    </xdr:from>
    <xdr:to>
      <xdr:col>9</xdr:col>
      <xdr:colOff>257175</xdr:colOff>
      <xdr:row>93</xdr:row>
      <xdr:rowOff>66676</xdr:rowOff>
    </xdr:to>
    <xdr:cxnSp macro="">
      <xdr:nvCxnSpPr>
        <xdr:cNvPr id="123" name="Straight Connector 122"/>
        <xdr:cNvCxnSpPr/>
      </xdr:nvCxnSpPr>
      <xdr:spPr>
        <a:xfrm flipH="1">
          <a:off x="2695576" y="21831300"/>
          <a:ext cx="3733799" cy="1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542925</xdr:colOff>
      <xdr:row>64</xdr:row>
      <xdr:rowOff>47625</xdr:rowOff>
    </xdr:from>
    <xdr:to>
      <xdr:col>8</xdr:col>
      <xdr:colOff>247173</xdr:colOff>
      <xdr:row>66</xdr:row>
      <xdr:rowOff>28554</xdr:rowOff>
    </xdr:to>
    <xdr:pic>
      <xdr:nvPicPr>
        <xdr:cNvPr id="134" name="Picture 133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600325" y="21802725"/>
          <a:ext cx="3819048" cy="171429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64</xdr:row>
      <xdr:rowOff>47625</xdr:rowOff>
    </xdr:from>
    <xdr:to>
      <xdr:col>4</xdr:col>
      <xdr:colOff>571439</xdr:colOff>
      <xdr:row>66</xdr:row>
      <xdr:rowOff>28554</xdr:rowOff>
    </xdr:to>
    <xdr:pic>
      <xdr:nvPicPr>
        <xdr:cNvPr id="135" name="Picture 13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514725" y="21802725"/>
          <a:ext cx="485714" cy="1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62</xdr:row>
      <xdr:rowOff>47625</xdr:rowOff>
    </xdr:from>
    <xdr:to>
      <xdr:col>7</xdr:col>
      <xdr:colOff>466725</xdr:colOff>
      <xdr:row>67</xdr:row>
      <xdr:rowOff>161925</xdr:rowOff>
    </xdr:to>
    <xdr:pic>
      <xdr:nvPicPr>
        <xdr:cNvPr id="136" name="Picture 135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114800" y="21440775"/>
          <a:ext cx="1838325" cy="676275"/>
        </a:xfrm>
        <a:prstGeom prst="rect">
          <a:avLst/>
        </a:prstGeom>
      </xdr:spPr>
    </xdr:pic>
    <xdr:clientData/>
  </xdr:twoCellAnchor>
  <xdr:twoCellAnchor>
    <xdr:from>
      <xdr:col>6</xdr:col>
      <xdr:colOff>638175</xdr:colOff>
      <xdr:row>62</xdr:row>
      <xdr:rowOff>47625</xdr:rowOff>
    </xdr:from>
    <xdr:to>
      <xdr:col>6</xdr:col>
      <xdr:colOff>638175</xdr:colOff>
      <xdr:row>68</xdr:row>
      <xdr:rowOff>66675</xdr:rowOff>
    </xdr:to>
    <xdr:cxnSp macro="">
      <xdr:nvCxnSpPr>
        <xdr:cNvPr id="137" name="Straight Connector 136"/>
        <xdr:cNvCxnSpPr/>
      </xdr:nvCxnSpPr>
      <xdr:spPr>
        <a:xfrm>
          <a:off x="4752975" y="16287750"/>
          <a:ext cx="0" cy="11049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7</xdr:row>
      <xdr:rowOff>85725</xdr:rowOff>
    </xdr:from>
    <xdr:to>
      <xdr:col>8</xdr:col>
      <xdr:colOff>266291</xdr:colOff>
      <xdr:row>8</xdr:row>
      <xdr:rowOff>114267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2019300"/>
          <a:ext cx="3276191" cy="266667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8</xdr:row>
      <xdr:rowOff>28574</xdr:rowOff>
    </xdr:from>
    <xdr:to>
      <xdr:col>9</xdr:col>
      <xdr:colOff>571318</xdr:colOff>
      <xdr:row>9</xdr:row>
      <xdr:rowOff>142874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6375" y="2200274"/>
          <a:ext cx="1457143" cy="2952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20</xdr:row>
      <xdr:rowOff>104775</xdr:rowOff>
    </xdr:from>
    <xdr:to>
      <xdr:col>3</xdr:col>
      <xdr:colOff>561820</xdr:colOff>
      <xdr:row>23</xdr:row>
      <xdr:rowOff>104686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125" y="4962525"/>
          <a:ext cx="1238095" cy="7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10</xdr:row>
      <xdr:rowOff>0</xdr:rowOff>
    </xdr:from>
    <xdr:to>
      <xdr:col>11</xdr:col>
      <xdr:colOff>46831</xdr:colOff>
      <xdr:row>16</xdr:row>
      <xdr:rowOff>171293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8250" y="2952750"/>
          <a:ext cx="6352381" cy="12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16</xdr:row>
      <xdr:rowOff>104775</xdr:rowOff>
    </xdr:from>
    <xdr:to>
      <xdr:col>3</xdr:col>
      <xdr:colOff>190410</xdr:colOff>
      <xdr:row>17</xdr:row>
      <xdr:rowOff>171419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4000" y="3895725"/>
          <a:ext cx="723810" cy="24761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18</xdr:row>
      <xdr:rowOff>19050</xdr:rowOff>
    </xdr:from>
    <xdr:to>
      <xdr:col>6</xdr:col>
      <xdr:colOff>619054</xdr:colOff>
      <xdr:row>18</xdr:row>
      <xdr:rowOff>276193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62425" y="4171950"/>
          <a:ext cx="571429" cy="2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676275</xdr:colOff>
      <xdr:row>16</xdr:row>
      <xdr:rowOff>133350</xdr:rowOff>
    </xdr:from>
    <xdr:to>
      <xdr:col>10</xdr:col>
      <xdr:colOff>495237</xdr:colOff>
      <xdr:row>17</xdr:row>
      <xdr:rowOff>180946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48475" y="3924300"/>
          <a:ext cx="504762" cy="2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30</xdr:row>
      <xdr:rowOff>47625</xdr:rowOff>
    </xdr:from>
    <xdr:to>
      <xdr:col>9</xdr:col>
      <xdr:colOff>18567</xdr:colOff>
      <xdr:row>31</xdr:row>
      <xdr:rowOff>66650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24100" y="7391400"/>
          <a:ext cx="3866667" cy="2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20</xdr:row>
      <xdr:rowOff>209550</xdr:rowOff>
    </xdr:from>
    <xdr:to>
      <xdr:col>12</xdr:col>
      <xdr:colOff>256916</xdr:colOff>
      <xdr:row>24</xdr:row>
      <xdr:rowOff>18962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10325" y="5067300"/>
          <a:ext cx="2076191" cy="7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21</xdr:row>
      <xdr:rowOff>76200</xdr:rowOff>
    </xdr:from>
    <xdr:to>
      <xdr:col>7</xdr:col>
      <xdr:colOff>542668</xdr:colOff>
      <xdr:row>22</xdr:row>
      <xdr:rowOff>85701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6125" y="5286375"/>
          <a:ext cx="2057143" cy="1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20</xdr:row>
      <xdr:rowOff>9525</xdr:rowOff>
    </xdr:from>
    <xdr:to>
      <xdr:col>12</xdr:col>
      <xdr:colOff>237868</xdr:colOff>
      <xdr:row>20</xdr:row>
      <xdr:rowOff>200001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10325" y="4867275"/>
          <a:ext cx="2057143" cy="1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36</xdr:row>
      <xdr:rowOff>9525</xdr:rowOff>
    </xdr:from>
    <xdr:to>
      <xdr:col>10</xdr:col>
      <xdr:colOff>370854</xdr:colOff>
      <xdr:row>37</xdr:row>
      <xdr:rowOff>28550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57425" y="8782050"/>
          <a:ext cx="4971429" cy="200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</xdr:row>
      <xdr:rowOff>76200</xdr:rowOff>
    </xdr:from>
    <xdr:to>
      <xdr:col>3</xdr:col>
      <xdr:colOff>295275</xdr:colOff>
      <xdr:row>18</xdr:row>
      <xdr:rowOff>0</xdr:rowOff>
    </xdr:to>
    <xdr:sp macro="" textlink="">
      <xdr:nvSpPr>
        <xdr:cNvPr id="42" name="Rectangle 41"/>
        <xdr:cNvSpPr/>
      </xdr:nvSpPr>
      <xdr:spPr>
        <a:xfrm>
          <a:off x="1371600" y="3867150"/>
          <a:ext cx="981075" cy="2857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533400</xdr:colOff>
      <xdr:row>17</xdr:row>
      <xdr:rowOff>152400</xdr:rowOff>
    </xdr:from>
    <xdr:to>
      <xdr:col>7</xdr:col>
      <xdr:colOff>142875</xdr:colOff>
      <xdr:row>18</xdr:row>
      <xdr:rowOff>257175</xdr:rowOff>
    </xdr:to>
    <xdr:sp macro="" textlink="">
      <xdr:nvSpPr>
        <xdr:cNvPr id="43" name="Rectangle 42"/>
        <xdr:cNvSpPr/>
      </xdr:nvSpPr>
      <xdr:spPr>
        <a:xfrm>
          <a:off x="3962400" y="4124325"/>
          <a:ext cx="981075" cy="285750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381000</xdr:colOff>
      <xdr:row>16</xdr:row>
      <xdr:rowOff>95250</xdr:rowOff>
    </xdr:from>
    <xdr:to>
      <xdr:col>10</xdr:col>
      <xdr:colOff>676275</xdr:colOff>
      <xdr:row>18</xdr:row>
      <xdr:rowOff>19050</xdr:rowOff>
    </xdr:to>
    <xdr:sp macro="" textlink="">
      <xdr:nvSpPr>
        <xdr:cNvPr id="44" name="Rectangle 43"/>
        <xdr:cNvSpPr/>
      </xdr:nvSpPr>
      <xdr:spPr>
        <a:xfrm>
          <a:off x="6553200" y="3886200"/>
          <a:ext cx="981075" cy="2857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161925</xdr:colOff>
      <xdr:row>34</xdr:row>
      <xdr:rowOff>85725</xdr:rowOff>
    </xdr:from>
    <xdr:to>
      <xdr:col>9</xdr:col>
      <xdr:colOff>285306</xdr:colOff>
      <xdr:row>35</xdr:row>
      <xdr:rowOff>57131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05125" y="8496300"/>
          <a:ext cx="3552381" cy="1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38</xdr:row>
      <xdr:rowOff>161925</xdr:rowOff>
    </xdr:from>
    <xdr:to>
      <xdr:col>4</xdr:col>
      <xdr:colOff>533223</xdr:colOff>
      <xdr:row>40</xdr:row>
      <xdr:rowOff>47551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57375" y="9296400"/>
          <a:ext cx="1419048" cy="5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41</xdr:row>
      <xdr:rowOff>85725</xdr:rowOff>
    </xdr:from>
    <xdr:to>
      <xdr:col>8</xdr:col>
      <xdr:colOff>142454</xdr:colOff>
      <xdr:row>42</xdr:row>
      <xdr:rowOff>95226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57425" y="10277475"/>
          <a:ext cx="3371429" cy="1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</xdr:row>
      <xdr:rowOff>114300</xdr:rowOff>
    </xdr:from>
    <xdr:to>
      <xdr:col>3</xdr:col>
      <xdr:colOff>628529</xdr:colOff>
      <xdr:row>47</xdr:row>
      <xdr:rowOff>276205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14500" y="11791950"/>
          <a:ext cx="971429" cy="1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9525</xdr:rowOff>
    </xdr:from>
    <xdr:to>
      <xdr:col>8</xdr:col>
      <xdr:colOff>399486</xdr:colOff>
      <xdr:row>53</xdr:row>
      <xdr:rowOff>57121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1600" y="12715875"/>
          <a:ext cx="4514286" cy="2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85725</xdr:rowOff>
    </xdr:from>
    <xdr:to>
      <xdr:col>7</xdr:col>
      <xdr:colOff>18791</xdr:colOff>
      <xdr:row>54</xdr:row>
      <xdr:rowOff>66587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43200" y="12430125"/>
          <a:ext cx="2076191" cy="7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22</xdr:row>
      <xdr:rowOff>95250</xdr:rowOff>
    </xdr:from>
    <xdr:to>
      <xdr:col>7</xdr:col>
      <xdr:colOff>561716</xdr:colOff>
      <xdr:row>25</xdr:row>
      <xdr:rowOff>257087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6125" y="5600700"/>
          <a:ext cx="2076191" cy="704762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22</xdr:row>
      <xdr:rowOff>142875</xdr:rowOff>
    </xdr:from>
    <xdr:to>
      <xdr:col>8</xdr:col>
      <xdr:colOff>76181</xdr:colOff>
      <xdr:row>23</xdr:row>
      <xdr:rowOff>95233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410200" y="5648325"/>
          <a:ext cx="152381" cy="1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590550</xdr:colOff>
      <xdr:row>25</xdr:row>
      <xdr:rowOff>85725</xdr:rowOff>
    </xdr:from>
    <xdr:to>
      <xdr:col>8</xdr:col>
      <xdr:colOff>57131</xdr:colOff>
      <xdr:row>25</xdr:row>
      <xdr:rowOff>219058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391150" y="6134100"/>
          <a:ext cx="152381" cy="1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266700</xdr:colOff>
      <xdr:row>21</xdr:row>
      <xdr:rowOff>104775</xdr:rowOff>
    </xdr:from>
    <xdr:to>
      <xdr:col>12</xdr:col>
      <xdr:colOff>428605</xdr:colOff>
      <xdr:row>22</xdr:row>
      <xdr:rowOff>104752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496300" y="5429250"/>
          <a:ext cx="161905" cy="1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57</xdr:row>
      <xdr:rowOff>57150</xdr:rowOff>
    </xdr:from>
    <xdr:to>
      <xdr:col>4</xdr:col>
      <xdr:colOff>533218</xdr:colOff>
      <xdr:row>58</xdr:row>
      <xdr:rowOff>19011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9275" y="14411325"/>
          <a:ext cx="1457143" cy="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647700</xdr:colOff>
      <xdr:row>43</xdr:row>
      <xdr:rowOff>19050</xdr:rowOff>
    </xdr:from>
    <xdr:to>
      <xdr:col>9</xdr:col>
      <xdr:colOff>47443</xdr:colOff>
      <xdr:row>43</xdr:row>
      <xdr:rowOff>333336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0" y="10572750"/>
          <a:ext cx="1457143" cy="314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4</xdr:row>
      <xdr:rowOff>200025</xdr:rowOff>
    </xdr:from>
    <xdr:to>
      <xdr:col>9</xdr:col>
      <xdr:colOff>104411</xdr:colOff>
      <xdr:row>7</xdr:row>
      <xdr:rowOff>28526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2325" y="1514475"/>
          <a:ext cx="2914286" cy="3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12</xdr:row>
      <xdr:rowOff>76200</xdr:rowOff>
    </xdr:from>
    <xdr:to>
      <xdr:col>11</xdr:col>
      <xdr:colOff>266116</xdr:colOff>
      <xdr:row>13</xdr:row>
      <xdr:rowOff>133320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3725" y="3114675"/>
          <a:ext cx="4676191" cy="238095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400050</xdr:colOff>
      <xdr:row>11</xdr:row>
      <xdr:rowOff>0</xdr:rowOff>
    </xdr:from>
    <xdr:to>
      <xdr:col>11</xdr:col>
      <xdr:colOff>485593</xdr:colOff>
      <xdr:row>12</xdr:row>
      <xdr:rowOff>57150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2250" y="2800350"/>
          <a:ext cx="1457143" cy="295275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16</xdr:row>
      <xdr:rowOff>19050</xdr:rowOff>
    </xdr:from>
    <xdr:to>
      <xdr:col>9</xdr:col>
      <xdr:colOff>123445</xdr:colOff>
      <xdr:row>16</xdr:row>
      <xdr:rowOff>171431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57550" y="4171950"/>
          <a:ext cx="3038095" cy="152381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657225</xdr:colOff>
      <xdr:row>17</xdr:row>
      <xdr:rowOff>57150</xdr:rowOff>
    </xdr:from>
    <xdr:to>
      <xdr:col>9</xdr:col>
      <xdr:colOff>466235</xdr:colOff>
      <xdr:row>18</xdr:row>
      <xdr:rowOff>85699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4625" y="4391025"/>
          <a:ext cx="3923810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22</xdr:row>
      <xdr:rowOff>104775</xdr:rowOff>
    </xdr:from>
    <xdr:to>
      <xdr:col>10</xdr:col>
      <xdr:colOff>151865</xdr:colOff>
      <xdr:row>23</xdr:row>
      <xdr:rowOff>133324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24150" y="5686425"/>
          <a:ext cx="4285715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21</xdr:row>
      <xdr:rowOff>0</xdr:rowOff>
    </xdr:from>
    <xdr:to>
      <xdr:col>9</xdr:col>
      <xdr:colOff>571026</xdr:colOff>
      <xdr:row>22</xdr:row>
      <xdr:rowOff>9501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52750" y="5400675"/>
          <a:ext cx="3790476" cy="1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25</xdr:row>
      <xdr:rowOff>342900</xdr:rowOff>
    </xdr:from>
    <xdr:to>
      <xdr:col>9</xdr:col>
      <xdr:colOff>9173</xdr:colOff>
      <xdr:row>29</xdr:row>
      <xdr:rowOff>57074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362325" y="6638925"/>
          <a:ext cx="2819048" cy="60952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32</xdr:row>
      <xdr:rowOff>0</xdr:rowOff>
    </xdr:from>
    <xdr:to>
      <xdr:col>9</xdr:col>
      <xdr:colOff>133168</xdr:colOff>
      <xdr:row>32</xdr:row>
      <xdr:rowOff>314286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48225" y="7905750"/>
          <a:ext cx="1457143" cy="314286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37</xdr:row>
      <xdr:rowOff>95250</xdr:rowOff>
    </xdr:from>
    <xdr:to>
      <xdr:col>4</xdr:col>
      <xdr:colOff>647575</xdr:colOff>
      <xdr:row>37</xdr:row>
      <xdr:rowOff>304774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90775" y="9248775"/>
          <a:ext cx="1000000" cy="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40</xdr:row>
      <xdr:rowOff>152400</xdr:rowOff>
    </xdr:from>
    <xdr:to>
      <xdr:col>8</xdr:col>
      <xdr:colOff>685144</xdr:colOff>
      <xdr:row>42</xdr:row>
      <xdr:rowOff>76164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23925" y="10191750"/>
          <a:ext cx="5247619" cy="2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38</xdr:row>
      <xdr:rowOff>276225</xdr:rowOff>
    </xdr:from>
    <xdr:to>
      <xdr:col>7</xdr:col>
      <xdr:colOff>190151</xdr:colOff>
      <xdr:row>43</xdr:row>
      <xdr:rowOff>152281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00275" y="9782175"/>
          <a:ext cx="2790476" cy="952381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45</xdr:row>
      <xdr:rowOff>314325</xdr:rowOff>
    </xdr:from>
    <xdr:to>
      <xdr:col>6</xdr:col>
      <xdr:colOff>542683</xdr:colOff>
      <xdr:row>47</xdr:row>
      <xdr:rowOff>76163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24150" y="11258550"/>
          <a:ext cx="1933333" cy="295238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50</xdr:row>
      <xdr:rowOff>76200</xdr:rowOff>
    </xdr:from>
    <xdr:to>
      <xdr:col>4</xdr:col>
      <xdr:colOff>257061</xdr:colOff>
      <xdr:row>51</xdr:row>
      <xdr:rowOff>123796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00175" y="12639675"/>
          <a:ext cx="914286" cy="228571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50</xdr:row>
      <xdr:rowOff>38100</xdr:rowOff>
    </xdr:from>
    <xdr:to>
      <xdr:col>6</xdr:col>
      <xdr:colOff>542869</xdr:colOff>
      <xdr:row>51</xdr:row>
      <xdr:rowOff>38077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52650" y="12601575"/>
          <a:ext cx="447619" cy="180952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50</xdr:row>
      <xdr:rowOff>57150</xdr:rowOff>
    </xdr:from>
    <xdr:to>
      <xdr:col>8</xdr:col>
      <xdr:colOff>628530</xdr:colOff>
      <xdr:row>51</xdr:row>
      <xdr:rowOff>123794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467225" y="12620625"/>
          <a:ext cx="961905" cy="247619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54</xdr:row>
      <xdr:rowOff>66675</xdr:rowOff>
    </xdr:from>
    <xdr:to>
      <xdr:col>4</xdr:col>
      <xdr:colOff>571412</xdr:colOff>
      <xdr:row>58</xdr:row>
      <xdr:rowOff>76108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2450" y="13658850"/>
          <a:ext cx="704762" cy="7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666750</xdr:colOff>
      <xdr:row>54</xdr:row>
      <xdr:rowOff>38100</xdr:rowOff>
    </xdr:from>
    <xdr:to>
      <xdr:col>8</xdr:col>
      <xdr:colOff>685712</xdr:colOff>
      <xdr:row>58</xdr:row>
      <xdr:rowOff>66581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409950" y="13630275"/>
          <a:ext cx="704762" cy="7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447619</xdr:colOff>
      <xdr:row>56</xdr:row>
      <xdr:rowOff>180952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57400" y="13954125"/>
          <a:ext cx="447619" cy="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65</xdr:row>
      <xdr:rowOff>9525</xdr:rowOff>
    </xdr:from>
    <xdr:to>
      <xdr:col>6</xdr:col>
      <xdr:colOff>466669</xdr:colOff>
      <xdr:row>66</xdr:row>
      <xdr:rowOff>9502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76450" y="15935325"/>
          <a:ext cx="447619" cy="180952"/>
        </a:xfrm>
        <a:prstGeom prst="rect">
          <a:avLst/>
        </a:prstGeom>
      </xdr:spPr>
    </xdr:pic>
    <xdr:clientData/>
  </xdr:twoCellAnchor>
  <xdr:twoCellAnchor>
    <xdr:from>
      <xdr:col>5</xdr:col>
      <xdr:colOff>457200</xdr:colOff>
      <xdr:row>67</xdr:row>
      <xdr:rowOff>314325</xdr:rowOff>
    </xdr:from>
    <xdr:to>
      <xdr:col>6</xdr:col>
      <xdr:colOff>638175</xdr:colOff>
      <xdr:row>67</xdr:row>
      <xdr:rowOff>314326</xdr:rowOff>
    </xdr:to>
    <xdr:cxnSp macro="">
      <xdr:nvCxnSpPr>
        <xdr:cNvPr id="32" name="Straight Connector 31"/>
        <xdr:cNvCxnSpPr/>
      </xdr:nvCxnSpPr>
      <xdr:spPr>
        <a:xfrm flipV="1">
          <a:off x="1828800" y="16602075"/>
          <a:ext cx="8667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133350</xdr:colOff>
      <xdr:row>63</xdr:row>
      <xdr:rowOff>38100</xdr:rowOff>
    </xdr:from>
    <xdr:to>
      <xdr:col>7</xdr:col>
      <xdr:colOff>323655</xdr:colOff>
      <xdr:row>64</xdr:row>
      <xdr:rowOff>76173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04950" y="15430500"/>
          <a:ext cx="1561905" cy="219048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67</xdr:row>
      <xdr:rowOff>19050</xdr:rowOff>
    </xdr:from>
    <xdr:to>
      <xdr:col>7</xdr:col>
      <xdr:colOff>418910</xdr:colOff>
      <xdr:row>67</xdr:row>
      <xdr:rowOff>285717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38300" y="16306800"/>
          <a:ext cx="1523810" cy="266667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68</xdr:row>
      <xdr:rowOff>304800</xdr:rowOff>
    </xdr:from>
    <xdr:to>
      <xdr:col>7</xdr:col>
      <xdr:colOff>390330</xdr:colOff>
      <xdr:row>69</xdr:row>
      <xdr:rowOff>171423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71625" y="16944975"/>
          <a:ext cx="1561905" cy="219048"/>
        </a:xfrm>
        <a:prstGeom prst="rect">
          <a:avLst/>
        </a:prstGeom>
      </xdr:spPr>
    </xdr:pic>
    <xdr:clientData/>
  </xdr:twoCellAnchor>
  <xdr:twoCellAnchor>
    <xdr:from>
      <xdr:col>4</xdr:col>
      <xdr:colOff>552450</xdr:colOff>
      <xdr:row>68</xdr:row>
      <xdr:rowOff>314325</xdr:rowOff>
    </xdr:from>
    <xdr:to>
      <xdr:col>8</xdr:col>
      <xdr:colOff>19050</xdr:colOff>
      <xdr:row>69</xdr:row>
      <xdr:rowOff>171449</xdr:rowOff>
    </xdr:to>
    <xdr:sp macro="" textlink="">
      <xdr:nvSpPr>
        <xdr:cNvPr id="46" name="Rectangle 45"/>
        <xdr:cNvSpPr/>
      </xdr:nvSpPr>
      <xdr:spPr>
        <a:xfrm>
          <a:off x="1238250" y="17125950"/>
          <a:ext cx="2209800" cy="20954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3</xdr:col>
      <xdr:colOff>561975</xdr:colOff>
      <xdr:row>55</xdr:row>
      <xdr:rowOff>152400</xdr:rowOff>
    </xdr:from>
    <xdr:to>
      <xdr:col>8</xdr:col>
      <xdr:colOff>676275</xdr:colOff>
      <xdr:row>56</xdr:row>
      <xdr:rowOff>171450</xdr:rowOff>
    </xdr:to>
    <xdr:sp macro="" textlink="">
      <xdr:nvSpPr>
        <xdr:cNvPr id="47" name="Rectangle 46"/>
        <xdr:cNvSpPr/>
      </xdr:nvSpPr>
      <xdr:spPr>
        <a:xfrm>
          <a:off x="561975" y="13925550"/>
          <a:ext cx="3543300" cy="2000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66675</xdr:colOff>
      <xdr:row>77</xdr:row>
      <xdr:rowOff>171450</xdr:rowOff>
    </xdr:from>
    <xdr:to>
      <xdr:col>11</xdr:col>
      <xdr:colOff>246856</xdr:colOff>
      <xdr:row>84</xdr:row>
      <xdr:rowOff>161768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38275" y="19640550"/>
          <a:ext cx="6352381" cy="12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48</xdr:row>
      <xdr:rowOff>95250</xdr:rowOff>
    </xdr:from>
    <xdr:to>
      <xdr:col>5</xdr:col>
      <xdr:colOff>457079</xdr:colOff>
      <xdr:row>48</xdr:row>
      <xdr:rowOff>276202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914650" y="11753850"/>
          <a:ext cx="971429" cy="1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83</xdr:row>
      <xdr:rowOff>114300</xdr:rowOff>
    </xdr:from>
    <xdr:to>
      <xdr:col>3</xdr:col>
      <xdr:colOff>285676</xdr:colOff>
      <xdr:row>84</xdr:row>
      <xdr:rowOff>133325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752600" y="20297775"/>
          <a:ext cx="590476" cy="2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84</xdr:row>
      <xdr:rowOff>114300</xdr:rowOff>
    </xdr:from>
    <xdr:to>
      <xdr:col>7</xdr:col>
      <xdr:colOff>152332</xdr:colOff>
      <xdr:row>85</xdr:row>
      <xdr:rowOff>95230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410075" y="20478750"/>
          <a:ext cx="542857" cy="161905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83</xdr:row>
      <xdr:rowOff>142875</xdr:rowOff>
    </xdr:from>
    <xdr:to>
      <xdr:col>10</xdr:col>
      <xdr:colOff>476215</xdr:colOff>
      <xdr:row>84</xdr:row>
      <xdr:rowOff>114281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058025" y="20326350"/>
          <a:ext cx="276190" cy="152381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</xdr:row>
      <xdr:rowOff>66675</xdr:rowOff>
    </xdr:from>
    <xdr:to>
      <xdr:col>3</xdr:col>
      <xdr:colOff>438150</xdr:colOff>
      <xdr:row>84</xdr:row>
      <xdr:rowOff>171450</xdr:rowOff>
    </xdr:to>
    <xdr:sp macro="" textlink="">
      <xdr:nvSpPr>
        <xdr:cNvPr id="59" name="Rectangle 58"/>
        <xdr:cNvSpPr/>
      </xdr:nvSpPr>
      <xdr:spPr>
        <a:xfrm>
          <a:off x="1514475" y="20250150"/>
          <a:ext cx="981075" cy="2857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28575</xdr:colOff>
      <xdr:row>84</xdr:row>
      <xdr:rowOff>66674</xdr:rowOff>
    </xdr:from>
    <xdr:to>
      <xdr:col>7</xdr:col>
      <xdr:colOff>323850</xdr:colOff>
      <xdr:row>85</xdr:row>
      <xdr:rowOff>123824</xdr:rowOff>
    </xdr:to>
    <xdr:sp macro="" textlink="">
      <xdr:nvSpPr>
        <xdr:cNvPr id="60" name="Rectangle 59"/>
        <xdr:cNvSpPr/>
      </xdr:nvSpPr>
      <xdr:spPr>
        <a:xfrm>
          <a:off x="4143375" y="20431124"/>
          <a:ext cx="981075" cy="238125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523875</xdr:colOff>
      <xdr:row>83</xdr:row>
      <xdr:rowOff>104774</xdr:rowOff>
    </xdr:from>
    <xdr:to>
      <xdr:col>11</xdr:col>
      <xdr:colOff>133350</xdr:colOff>
      <xdr:row>84</xdr:row>
      <xdr:rowOff>161924</xdr:rowOff>
    </xdr:to>
    <xdr:sp macro="" textlink="">
      <xdr:nvSpPr>
        <xdr:cNvPr id="61" name="Rectangle 60"/>
        <xdr:cNvSpPr/>
      </xdr:nvSpPr>
      <xdr:spPr>
        <a:xfrm>
          <a:off x="6696075" y="20288249"/>
          <a:ext cx="98107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438150</xdr:colOff>
      <xdr:row>89</xdr:row>
      <xdr:rowOff>66675</xdr:rowOff>
    </xdr:from>
    <xdr:to>
      <xdr:col>6</xdr:col>
      <xdr:colOff>447331</xdr:colOff>
      <xdr:row>92</xdr:row>
      <xdr:rowOff>76110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09750" y="21812250"/>
          <a:ext cx="2752381" cy="7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95"/>
  <sheetViews>
    <sheetView showGridLines="0" topLeftCell="A49" workbookViewId="0">
      <selection activeCell="I69" sqref="I69"/>
    </sheetView>
  </sheetViews>
  <sheetFormatPr defaultRowHeight="14.25" x14ac:dyDescent="0.2"/>
  <sheetData>
    <row r="2" spans="1:10" ht="32.25" x14ac:dyDescent="0.7">
      <c r="H2" s="31" t="s">
        <v>73</v>
      </c>
    </row>
    <row r="4" spans="1:10" ht="27.75" x14ac:dyDescent="0.65">
      <c r="I4" s="9" t="s">
        <v>17</v>
      </c>
    </row>
    <row r="5" spans="1:10" ht="27.75" x14ac:dyDescent="0.65">
      <c r="I5" s="9" t="s">
        <v>18</v>
      </c>
    </row>
    <row r="6" spans="1:10" ht="21.75" x14ac:dyDescent="0.5">
      <c r="A6" s="1" t="s">
        <v>0</v>
      </c>
      <c r="B6" s="1" t="s">
        <v>1</v>
      </c>
      <c r="C6" s="1" t="s">
        <v>2</v>
      </c>
      <c r="E6" s="1" t="s">
        <v>0</v>
      </c>
      <c r="F6" s="2" t="s">
        <v>3</v>
      </c>
      <c r="G6" s="3"/>
      <c r="H6" s="42"/>
      <c r="I6" s="42"/>
      <c r="J6" s="42"/>
    </row>
    <row r="7" spans="1:10" ht="27.75" x14ac:dyDescent="0.65">
      <c r="A7" s="4" t="s">
        <v>4</v>
      </c>
      <c r="B7" s="4" t="s">
        <v>5</v>
      </c>
      <c r="C7" s="5">
        <v>127</v>
      </c>
      <c r="E7" s="1" t="s">
        <v>1</v>
      </c>
      <c r="F7" s="2" t="s">
        <v>6</v>
      </c>
      <c r="G7" s="3"/>
      <c r="J7" s="9" t="s">
        <v>7</v>
      </c>
    </row>
    <row r="8" spans="1:10" ht="18.75" x14ac:dyDescent="0.45">
      <c r="A8" s="4" t="s">
        <v>3</v>
      </c>
      <c r="B8" s="4" t="s">
        <v>6</v>
      </c>
      <c r="C8" s="5">
        <v>139</v>
      </c>
      <c r="E8" s="7" t="e">
        <f>VLOOKUP(F6&amp;F7,A7:C8,3,FALSE)</f>
        <v>#N/A</v>
      </c>
    </row>
    <row r="10" spans="1:10" ht="21.75" x14ac:dyDescent="0.5">
      <c r="I10" s="6" t="s">
        <v>8</v>
      </c>
    </row>
    <row r="12" spans="1:10" ht="27.75" x14ac:dyDescent="0.65">
      <c r="C12" s="8"/>
      <c r="J12" s="9" t="s">
        <v>9</v>
      </c>
    </row>
    <row r="13" spans="1:10" ht="24.75" x14ac:dyDescent="0.6">
      <c r="J13" s="10" t="s">
        <v>10</v>
      </c>
    </row>
    <row r="14" spans="1:10" ht="24.75" x14ac:dyDescent="0.6">
      <c r="J14" s="10" t="s">
        <v>74</v>
      </c>
    </row>
    <row r="15" spans="1:10" ht="27.75" x14ac:dyDescent="0.65">
      <c r="I15" s="9" t="s">
        <v>75</v>
      </c>
      <c r="J15" t="s">
        <v>11</v>
      </c>
    </row>
    <row r="16" spans="1:10" ht="24.75" x14ac:dyDescent="0.6">
      <c r="H16" s="10" t="s">
        <v>12</v>
      </c>
    </row>
    <row r="18" spans="1:12" ht="27.75" x14ac:dyDescent="0.65">
      <c r="B18" s="4" t="s">
        <v>4</v>
      </c>
      <c r="C18" s="4" t="s">
        <v>5</v>
      </c>
      <c r="D18" s="11" t="s">
        <v>13</v>
      </c>
      <c r="E18" s="4" t="s">
        <v>14</v>
      </c>
      <c r="J18" s="9" t="s">
        <v>29</v>
      </c>
    </row>
    <row r="19" spans="1:12" ht="18.75" x14ac:dyDescent="0.45">
      <c r="B19" s="4" t="s">
        <v>3</v>
      </c>
      <c r="C19" s="4" t="s">
        <v>6</v>
      </c>
      <c r="E19" s="4" t="s">
        <v>15</v>
      </c>
    </row>
    <row r="21" spans="1:12" ht="24.75" x14ac:dyDescent="0.6">
      <c r="I21" s="10" t="s">
        <v>19</v>
      </c>
    </row>
    <row r="22" spans="1:12" ht="24.75" x14ac:dyDescent="0.6">
      <c r="B22" s="43" t="s">
        <v>14</v>
      </c>
      <c r="C22" s="43"/>
      <c r="D22" s="12">
        <v>127</v>
      </c>
      <c r="J22" s="10" t="s">
        <v>16</v>
      </c>
    </row>
    <row r="23" spans="1:12" ht="18.75" x14ac:dyDescent="0.45">
      <c r="B23" s="43" t="s">
        <v>15</v>
      </c>
      <c r="C23" s="43"/>
      <c r="D23" s="13">
        <v>139</v>
      </c>
    </row>
    <row r="24" spans="1:12" ht="27.75" x14ac:dyDescent="0.65">
      <c r="B24" s="14"/>
      <c r="C24" s="14"/>
      <c r="D24" s="15"/>
      <c r="J24" s="9" t="s">
        <v>64</v>
      </c>
    </row>
    <row r="25" spans="1:12" ht="31.5" x14ac:dyDescent="0.75">
      <c r="B25" s="14"/>
      <c r="C25" s="14"/>
      <c r="D25" s="15"/>
      <c r="F25" s="19"/>
      <c r="G25" s="19"/>
      <c r="H25" s="19"/>
      <c r="I25" s="19"/>
      <c r="J25" s="19"/>
    </row>
    <row r="26" spans="1:12" ht="18.75" x14ac:dyDescent="0.45">
      <c r="A26" s="1" t="s">
        <v>0</v>
      </c>
      <c r="B26" s="1" t="s">
        <v>1</v>
      </c>
      <c r="C26" s="1" t="s">
        <v>2</v>
      </c>
      <c r="E26" s="1" t="s">
        <v>0</v>
      </c>
      <c r="F26" s="16" t="s">
        <v>3</v>
      </c>
    </row>
    <row r="27" spans="1:12" ht="18.75" x14ac:dyDescent="0.45">
      <c r="A27" s="4" t="s">
        <v>4</v>
      </c>
      <c r="B27" s="4" t="s">
        <v>5</v>
      </c>
      <c r="C27" s="5">
        <v>127</v>
      </c>
      <c r="E27" s="1" t="s">
        <v>1</v>
      </c>
      <c r="F27" s="16" t="s">
        <v>6</v>
      </c>
    </row>
    <row r="28" spans="1:12" ht="18.75" x14ac:dyDescent="0.45">
      <c r="A28" s="4" t="s">
        <v>3</v>
      </c>
      <c r="B28" s="4" t="s">
        <v>6</v>
      </c>
      <c r="C28" s="5">
        <v>139</v>
      </c>
      <c r="E28" s="25">
        <f t="array" ref="E28">VLOOKUP(F26&amp;F27,IF({1,0},$A$27:$A$28&amp;$B$27:$B$28,$C$27:$C$28),2,0)</f>
        <v>139</v>
      </c>
    </row>
    <row r="30" spans="1:12" x14ac:dyDescent="0.2">
      <c r="L30" s="46" t="s">
        <v>28</v>
      </c>
    </row>
    <row r="31" spans="1:12" x14ac:dyDescent="0.2">
      <c r="L31" s="46"/>
    </row>
    <row r="33" spans="1:10" ht="27.75" x14ac:dyDescent="0.65">
      <c r="J33" s="9" t="s">
        <v>20</v>
      </c>
    </row>
    <row r="34" spans="1:10" ht="21.75" x14ac:dyDescent="0.5">
      <c r="D34" s="49" t="s">
        <v>21</v>
      </c>
      <c r="E34" s="16" t="s">
        <v>3</v>
      </c>
      <c r="H34" s="17" t="s">
        <v>22</v>
      </c>
    </row>
    <row r="35" spans="1:10" ht="18.75" x14ac:dyDescent="0.45">
      <c r="D35" s="49"/>
      <c r="E35" s="16" t="s">
        <v>6</v>
      </c>
    </row>
    <row r="37" spans="1:10" ht="21.75" x14ac:dyDescent="0.5">
      <c r="I37" s="6"/>
    </row>
    <row r="43" spans="1:10" ht="27.75" x14ac:dyDescent="0.65">
      <c r="A43" s="10"/>
      <c r="J43" s="9" t="s">
        <v>53</v>
      </c>
    </row>
    <row r="44" spans="1:10" ht="27.75" x14ac:dyDescent="0.65">
      <c r="I44" s="9" t="s">
        <v>30</v>
      </c>
    </row>
    <row r="47" spans="1:10" ht="27.75" x14ac:dyDescent="0.65">
      <c r="I47" s="9" t="s">
        <v>31</v>
      </c>
    </row>
    <row r="48" spans="1:10" ht="27.75" x14ac:dyDescent="0.65">
      <c r="I48" s="9"/>
    </row>
    <row r="49" spans="5:10" ht="27.75" x14ac:dyDescent="0.65">
      <c r="F49" s="47" t="s">
        <v>76</v>
      </c>
      <c r="G49" s="47"/>
      <c r="I49" s="9"/>
    </row>
    <row r="50" spans="5:10" ht="27.75" x14ac:dyDescent="0.65">
      <c r="H50" s="9" t="s">
        <v>32</v>
      </c>
      <c r="I50" s="9"/>
    </row>
    <row r="53" spans="5:10" ht="27.75" x14ac:dyDescent="0.65">
      <c r="H53" s="32" t="s">
        <v>23</v>
      </c>
    </row>
    <row r="54" spans="5:10" ht="27.75" x14ac:dyDescent="0.65">
      <c r="I54" s="9" t="s">
        <v>24</v>
      </c>
      <c r="J54" t="s">
        <v>25</v>
      </c>
    </row>
    <row r="55" spans="5:10" ht="27.75" x14ac:dyDescent="0.65">
      <c r="I55" s="9" t="s">
        <v>69</v>
      </c>
      <c r="J55" t="s">
        <v>11</v>
      </c>
    </row>
    <row r="58" spans="5:10" ht="27.75" x14ac:dyDescent="0.65">
      <c r="I58" s="9" t="s">
        <v>26</v>
      </c>
      <c r="J58" t="s">
        <v>27</v>
      </c>
    </row>
    <row r="59" spans="5:10" ht="27.75" x14ac:dyDescent="0.65">
      <c r="E59" s="18">
        <v>1</v>
      </c>
      <c r="F59" s="18">
        <v>2</v>
      </c>
      <c r="H59" s="9" t="s">
        <v>60</v>
      </c>
    </row>
    <row r="62" spans="5:10" ht="27.75" x14ac:dyDescent="0.65">
      <c r="H62" s="9" t="s">
        <v>45</v>
      </c>
    </row>
    <row r="71" spans="6:11" ht="27.75" x14ac:dyDescent="0.65">
      <c r="J71" s="9" t="s">
        <v>46</v>
      </c>
    </row>
    <row r="73" spans="6:11" ht="27.75" x14ac:dyDescent="0.65">
      <c r="J73" s="9" t="s">
        <v>33</v>
      </c>
    </row>
    <row r="76" spans="6:11" ht="27.75" x14ac:dyDescent="0.65">
      <c r="F76" s="9" t="s">
        <v>34</v>
      </c>
      <c r="H76" s="9" t="s">
        <v>35</v>
      </c>
      <c r="J76" s="48" t="s">
        <v>36</v>
      </c>
      <c r="K76" s="48"/>
    </row>
    <row r="77" spans="6:11" ht="27.75" x14ac:dyDescent="0.65">
      <c r="J77" s="9" t="s">
        <v>40</v>
      </c>
    </row>
    <row r="78" spans="6:11" ht="27.75" x14ac:dyDescent="0.65">
      <c r="F78" s="48" t="s">
        <v>37</v>
      </c>
      <c r="G78" s="48"/>
    </row>
    <row r="82" spans="3:12" ht="27.75" x14ac:dyDescent="0.65">
      <c r="G82" s="48" t="s">
        <v>38</v>
      </c>
      <c r="H82" s="48"/>
    </row>
    <row r="84" spans="3:12" ht="27.75" x14ac:dyDescent="0.65">
      <c r="J84" s="9" t="s">
        <v>39</v>
      </c>
    </row>
    <row r="86" spans="3:12" ht="27.75" x14ac:dyDescent="0.65">
      <c r="E86" s="9" t="s">
        <v>34</v>
      </c>
      <c r="G86" s="45" t="s">
        <v>35</v>
      </c>
      <c r="H86" s="45"/>
      <c r="I86" s="45"/>
      <c r="J86" s="45" t="s">
        <v>36</v>
      </c>
      <c r="K86" s="45"/>
      <c r="L86" s="45"/>
    </row>
    <row r="88" spans="3:12" ht="27.75" x14ac:dyDescent="0.65">
      <c r="F88" s="9" t="s">
        <v>42</v>
      </c>
      <c r="G88" s="9"/>
      <c r="H88" s="9"/>
      <c r="J88" s="9" t="s">
        <v>41</v>
      </c>
    </row>
    <row r="89" spans="3:12" ht="27.75" x14ac:dyDescent="0.65">
      <c r="C89" s="44" t="s">
        <v>43</v>
      </c>
      <c r="D89" s="44"/>
      <c r="E89" s="44"/>
      <c r="F89" s="44"/>
      <c r="G89" s="44"/>
      <c r="H89" s="44"/>
    </row>
    <row r="94" spans="3:12" ht="27.75" x14ac:dyDescent="0.65">
      <c r="E94" s="45" t="s">
        <v>44</v>
      </c>
      <c r="F94" s="45"/>
      <c r="G94" s="45"/>
      <c r="H94" s="45"/>
      <c r="I94" s="45"/>
      <c r="J94" s="45"/>
    </row>
    <row r="95" spans="3:12" ht="27.75" x14ac:dyDescent="0.65">
      <c r="E95" s="20"/>
      <c r="F95" s="20"/>
      <c r="G95" s="20"/>
      <c r="H95" s="20"/>
      <c r="I95" s="20"/>
      <c r="J95" s="20"/>
    </row>
  </sheetData>
  <mergeCells count="13">
    <mergeCell ref="H6:J6"/>
    <mergeCell ref="B22:C22"/>
    <mergeCell ref="B23:C23"/>
    <mergeCell ref="C89:H89"/>
    <mergeCell ref="E94:J94"/>
    <mergeCell ref="J86:L86"/>
    <mergeCell ref="G86:I86"/>
    <mergeCell ref="L30:L31"/>
    <mergeCell ref="F49:G49"/>
    <mergeCell ref="J76:K76"/>
    <mergeCell ref="F78:G78"/>
    <mergeCell ref="G82:H82"/>
    <mergeCell ref="D34:D35"/>
  </mergeCells>
  <pageMargins left="0.7" right="0.7" top="0.75" bottom="0.75" header="0.3" footer="0.3"/>
  <pageSetup paperSize="9" orientation="portrait" r:id="rId1"/>
  <ignoredErrors>
    <ignoredError sqref="E8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8"/>
  <sheetViews>
    <sheetView showGridLines="0" topLeftCell="A52" workbookViewId="0">
      <selection activeCell="J20" sqref="J20:L20"/>
    </sheetView>
  </sheetViews>
  <sheetFormatPr defaultRowHeight="14.25" x14ac:dyDescent="0.2"/>
  <sheetData>
    <row r="1" spans="1:10" ht="31.5" x14ac:dyDescent="0.65">
      <c r="H1" s="26" t="s">
        <v>65</v>
      </c>
    </row>
    <row r="2" spans="1:10" ht="27.75" x14ac:dyDescent="0.65">
      <c r="I2" s="21" t="s">
        <v>47</v>
      </c>
    </row>
    <row r="3" spans="1:10" ht="27.75" x14ac:dyDescent="0.65">
      <c r="J3" s="9" t="s">
        <v>48</v>
      </c>
    </row>
    <row r="5" spans="1:10" ht="18.75" x14ac:dyDescent="0.45">
      <c r="A5" s="1" t="s">
        <v>0</v>
      </c>
      <c r="B5" s="1" t="s">
        <v>1</v>
      </c>
      <c r="C5" s="1" t="s">
        <v>2</v>
      </c>
      <c r="E5" s="1" t="s">
        <v>0</v>
      </c>
      <c r="F5" s="2" t="s">
        <v>3</v>
      </c>
    </row>
    <row r="6" spans="1:10" ht="18.75" x14ac:dyDescent="0.45">
      <c r="A6" s="4" t="s">
        <v>4</v>
      </c>
      <c r="B6" s="4" t="s">
        <v>6</v>
      </c>
      <c r="C6" s="4">
        <v>127</v>
      </c>
      <c r="E6" s="1" t="s">
        <v>1</v>
      </c>
      <c r="F6" s="2" t="s">
        <v>6</v>
      </c>
    </row>
    <row r="7" spans="1:10" ht="18.75" x14ac:dyDescent="0.45">
      <c r="A7" s="4" t="s">
        <v>3</v>
      </c>
      <c r="B7" s="4" t="s">
        <v>5</v>
      </c>
      <c r="C7" s="4">
        <v>130</v>
      </c>
      <c r="E7" s="1" t="s">
        <v>2</v>
      </c>
      <c r="F7" s="22">
        <f t="array" ref="F7">VLOOKUP(F5,IF(B6:B8=F6,A6:C8,""),3,FALSE)</f>
        <v>139</v>
      </c>
    </row>
    <row r="8" spans="1:10" ht="18.75" x14ac:dyDescent="0.45">
      <c r="A8" s="4" t="s">
        <v>3</v>
      </c>
      <c r="B8" s="4" t="s">
        <v>6</v>
      </c>
      <c r="C8" s="4">
        <v>139</v>
      </c>
    </row>
    <row r="10" spans="1:10" ht="31.5" x14ac:dyDescent="0.75">
      <c r="J10" s="27" t="s">
        <v>66</v>
      </c>
    </row>
    <row r="19" spans="2:12" ht="27.75" x14ac:dyDescent="0.65">
      <c r="D19" s="21" t="s">
        <v>49</v>
      </c>
      <c r="J19" s="48" t="s">
        <v>51</v>
      </c>
      <c r="K19" s="48"/>
      <c r="L19" s="48"/>
    </row>
    <row r="20" spans="2:12" ht="27.75" x14ac:dyDescent="0.65">
      <c r="B20" s="48" t="s">
        <v>50</v>
      </c>
      <c r="C20" s="48"/>
      <c r="D20" s="48"/>
      <c r="E20" s="44" t="s">
        <v>77</v>
      </c>
      <c r="F20" s="44"/>
      <c r="G20" s="44"/>
      <c r="H20" s="44"/>
      <c r="I20" s="44"/>
      <c r="J20" s="48" t="s">
        <v>52</v>
      </c>
      <c r="K20" s="48"/>
      <c r="L20" s="48"/>
    </row>
    <row r="21" spans="2:12" ht="27.75" x14ac:dyDescent="0.65">
      <c r="E21" s="48" t="s">
        <v>78</v>
      </c>
      <c r="F21" s="48"/>
      <c r="G21" s="48"/>
      <c r="H21" s="48"/>
      <c r="I21" s="48"/>
    </row>
    <row r="25" spans="2:12" x14ac:dyDescent="0.2">
      <c r="B25" s="51" t="s">
        <v>54</v>
      </c>
      <c r="C25" s="51"/>
      <c r="D25" s="51"/>
    </row>
    <row r="26" spans="2:12" ht="27.75" x14ac:dyDescent="0.65">
      <c r="B26" s="50" t="s">
        <v>80</v>
      </c>
      <c r="C26" s="50"/>
      <c r="D26" s="30" t="s">
        <v>79</v>
      </c>
    </row>
    <row r="29" spans="2:12" ht="31.5" x14ac:dyDescent="0.75">
      <c r="J29" s="28" t="s">
        <v>55</v>
      </c>
    </row>
    <row r="30" spans="2:12" ht="27.75" x14ac:dyDescent="0.65">
      <c r="I30" s="9" t="s">
        <v>68</v>
      </c>
    </row>
    <row r="33" spans="4:11" ht="27.75" x14ac:dyDescent="0.65">
      <c r="G33" s="9" t="s">
        <v>67</v>
      </c>
      <c r="I33" t="s">
        <v>56</v>
      </c>
    </row>
    <row r="34" spans="4:11" ht="27.75" x14ac:dyDescent="0.65">
      <c r="I34" s="9" t="s">
        <v>57</v>
      </c>
    </row>
    <row r="39" spans="4:11" ht="27.75" x14ac:dyDescent="0.65">
      <c r="J39" s="9" t="s">
        <v>70</v>
      </c>
    </row>
    <row r="40" spans="4:11" ht="27.75" x14ac:dyDescent="0.65">
      <c r="J40" s="9" t="s">
        <v>58</v>
      </c>
      <c r="K40" t="s">
        <v>25</v>
      </c>
    </row>
    <row r="41" spans="4:11" ht="27.75" x14ac:dyDescent="0.65">
      <c r="J41" s="9" t="s">
        <v>69</v>
      </c>
      <c r="K41" t="s">
        <v>11</v>
      </c>
    </row>
    <row r="44" spans="4:11" ht="27.75" x14ac:dyDescent="0.65">
      <c r="D44" s="4" t="str">
        <f t="array" ref="D44:F46">{"يناير","م2",127;"","","";"فبراير","م2",139}</f>
        <v>يناير</v>
      </c>
      <c r="E44" s="23" t="str">
        <v>م2</v>
      </c>
      <c r="F44" s="4">
        <v>127</v>
      </c>
      <c r="J44" s="9" t="s">
        <v>59</v>
      </c>
      <c r="K44" t="s">
        <v>27</v>
      </c>
    </row>
    <row r="45" spans="4:11" ht="27.75" x14ac:dyDescent="0.65">
      <c r="D45" s="4" t="str">
        <v/>
      </c>
      <c r="E45" s="4" t="str">
        <v/>
      </c>
      <c r="F45" s="4" t="str">
        <v/>
      </c>
      <c r="I45" s="9" t="s">
        <v>60</v>
      </c>
    </row>
    <row r="46" spans="4:11" ht="18.75" x14ac:dyDescent="0.45">
      <c r="D46" s="4" t="str">
        <v>فبراير</v>
      </c>
      <c r="E46" s="23" t="str">
        <v>م2</v>
      </c>
      <c r="F46" s="4">
        <v>139</v>
      </c>
    </row>
    <row r="48" spans="4:11" ht="27.75" x14ac:dyDescent="0.65">
      <c r="J48" s="9" t="s">
        <v>61</v>
      </c>
    </row>
    <row r="50" spans="9:11" ht="27.75" x14ac:dyDescent="0.65">
      <c r="I50" s="9" t="s">
        <v>62</v>
      </c>
    </row>
    <row r="53" spans="9:11" x14ac:dyDescent="0.2">
      <c r="J53" s="24" t="s">
        <v>63</v>
      </c>
    </row>
    <row r="57" spans="9:11" ht="27.75" x14ac:dyDescent="0.65">
      <c r="J57" s="29" t="s">
        <v>71</v>
      </c>
    </row>
    <row r="58" spans="9:11" ht="27.75" x14ac:dyDescent="0.65">
      <c r="J58" s="9" t="s">
        <v>72</v>
      </c>
      <c r="K58" t="s">
        <v>25</v>
      </c>
    </row>
  </sheetData>
  <mergeCells count="7">
    <mergeCell ref="B26:C26"/>
    <mergeCell ref="J19:L19"/>
    <mergeCell ref="J20:L20"/>
    <mergeCell ref="B25:D25"/>
    <mergeCell ref="B20:D20"/>
    <mergeCell ref="E20:I20"/>
    <mergeCell ref="E21:I2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91"/>
  <sheetViews>
    <sheetView showGridLines="0" tabSelected="1" workbookViewId="0">
      <selection activeCell="L54" sqref="L54"/>
    </sheetView>
  </sheetViews>
  <sheetFormatPr defaultRowHeight="14.25" x14ac:dyDescent="0.2"/>
  <sheetData>
    <row r="2" spans="1:11" ht="31.5" x14ac:dyDescent="0.65">
      <c r="I2" s="26" t="s">
        <v>81</v>
      </c>
    </row>
    <row r="3" spans="1:11" ht="30" x14ac:dyDescent="0.65">
      <c r="I3" s="26"/>
      <c r="K3" s="33" t="s">
        <v>82</v>
      </c>
    </row>
    <row r="4" spans="1:11" ht="27.75" x14ac:dyDescent="0.65">
      <c r="J4" s="33" t="s">
        <v>83</v>
      </c>
    </row>
    <row r="8" spans="1:11" ht="18" x14ac:dyDescent="0.45">
      <c r="A8" s="1" t="s">
        <v>0</v>
      </c>
      <c r="B8" s="1" t="s">
        <v>1</v>
      </c>
      <c r="C8" s="1" t="s">
        <v>84</v>
      </c>
      <c r="D8" s="1" t="s">
        <v>2</v>
      </c>
      <c r="G8" s="1" t="s">
        <v>21</v>
      </c>
    </row>
    <row r="9" spans="1:11" ht="18.75" x14ac:dyDescent="0.45">
      <c r="A9" s="4" t="s">
        <v>4</v>
      </c>
      <c r="B9" s="4" t="s">
        <v>6</v>
      </c>
      <c r="C9" s="4" t="s">
        <v>85</v>
      </c>
      <c r="D9" s="4">
        <v>127</v>
      </c>
      <c r="F9" s="1" t="s">
        <v>0</v>
      </c>
      <c r="G9" s="2" t="s">
        <v>3</v>
      </c>
    </row>
    <row r="10" spans="1:11" ht="18.75" x14ac:dyDescent="0.45">
      <c r="A10" s="4" t="s">
        <v>3</v>
      </c>
      <c r="B10" s="4" t="s">
        <v>5</v>
      </c>
      <c r="C10" s="4" t="s">
        <v>86</v>
      </c>
      <c r="D10" s="4">
        <v>130</v>
      </c>
      <c r="F10" s="1" t="s">
        <v>1</v>
      </c>
      <c r="G10" s="2" t="s">
        <v>5</v>
      </c>
    </row>
    <row r="11" spans="1:11" ht="18.75" x14ac:dyDescent="0.45">
      <c r="A11" s="4" t="s">
        <v>3</v>
      </c>
      <c r="B11" s="4" t="s">
        <v>6</v>
      </c>
      <c r="C11" s="4" t="s">
        <v>86</v>
      </c>
      <c r="D11" s="4">
        <v>139</v>
      </c>
      <c r="F11" s="1" t="s">
        <v>84</v>
      </c>
      <c r="G11" s="2" t="s">
        <v>86</v>
      </c>
      <c r="I11" s="1" t="s">
        <v>2</v>
      </c>
    </row>
    <row r="12" spans="1:11" ht="18.75" x14ac:dyDescent="0.45">
      <c r="I12" s="22">
        <f t="array" ref="I12">VLOOKUP(G9,IF((B9:B11=G10)*(C9:C11=G11),A9:D11,""),4,FALSE)</f>
        <v>130</v>
      </c>
    </row>
    <row r="15" spans="1:11" ht="31.5" x14ac:dyDescent="0.75">
      <c r="J15" s="27" t="s">
        <v>66</v>
      </c>
    </row>
    <row r="16" spans="1:11" ht="27.75" x14ac:dyDescent="0.65">
      <c r="J16" s="9" t="s">
        <v>68</v>
      </c>
    </row>
    <row r="20" spans="8:11" ht="27.75" x14ac:dyDescent="0.65">
      <c r="H20" s="9" t="s">
        <v>67</v>
      </c>
    </row>
    <row r="21" spans="8:11" ht="27.75" x14ac:dyDescent="0.65">
      <c r="J21" s="9" t="s">
        <v>57</v>
      </c>
    </row>
    <row r="25" spans="8:11" ht="27.75" x14ac:dyDescent="0.65">
      <c r="J25" s="9" t="s">
        <v>87</v>
      </c>
    </row>
    <row r="26" spans="8:11" ht="27.75" x14ac:dyDescent="0.65">
      <c r="J26" s="9" t="s">
        <v>88</v>
      </c>
      <c r="K26" t="s">
        <v>25</v>
      </c>
    </row>
    <row r="31" spans="8:11" ht="27.75" x14ac:dyDescent="0.65">
      <c r="J31" s="9" t="s">
        <v>69</v>
      </c>
      <c r="K31" t="s">
        <v>11</v>
      </c>
    </row>
    <row r="33" spans="6:11" ht="27.75" x14ac:dyDescent="0.65">
      <c r="G33" s="9" t="s">
        <v>60</v>
      </c>
      <c r="J33" s="9" t="s">
        <v>59</v>
      </c>
      <c r="K33" t="s">
        <v>27</v>
      </c>
    </row>
    <row r="34" spans="6:11" ht="18.75" x14ac:dyDescent="0.45">
      <c r="F34" s="4" t="str">
        <f t="array" ref="F34:I36">{"","","","";"فبراير","م1","ص ص",130;"","","",""}</f>
        <v/>
      </c>
      <c r="G34" s="4" t="str">
        <v/>
      </c>
      <c r="H34" s="4" t="str">
        <v/>
      </c>
      <c r="I34" s="4" t="str">
        <v/>
      </c>
    </row>
    <row r="35" spans="6:11" ht="18.75" x14ac:dyDescent="0.45">
      <c r="F35" s="4" t="str">
        <v>فبراير</v>
      </c>
      <c r="G35" s="4" t="str">
        <v>م1</v>
      </c>
      <c r="H35" s="4" t="str">
        <v>ص ص</v>
      </c>
      <c r="I35" s="4">
        <v>130</v>
      </c>
    </row>
    <row r="36" spans="6:11" ht="18.75" x14ac:dyDescent="0.45">
      <c r="F36" s="4" t="str">
        <v/>
      </c>
      <c r="G36" s="4" t="str">
        <v/>
      </c>
      <c r="H36" s="4" t="str">
        <v/>
      </c>
      <c r="I36" s="4" t="str">
        <v/>
      </c>
    </row>
    <row r="38" spans="6:11" ht="27.75" x14ac:dyDescent="0.65">
      <c r="I38" s="9"/>
      <c r="J38" s="9" t="s">
        <v>61</v>
      </c>
    </row>
    <row r="39" spans="6:11" ht="27.75" x14ac:dyDescent="0.65">
      <c r="J39" s="9" t="s">
        <v>62</v>
      </c>
    </row>
    <row r="42" spans="6:11" x14ac:dyDescent="0.2">
      <c r="J42" s="36" t="s">
        <v>89</v>
      </c>
    </row>
    <row r="46" spans="6:11" ht="27.75" x14ac:dyDescent="0.65">
      <c r="K46" s="9" t="s">
        <v>90</v>
      </c>
    </row>
    <row r="49" spans="4:10" ht="27.75" x14ac:dyDescent="0.65">
      <c r="J49" s="9" t="s">
        <v>115</v>
      </c>
    </row>
    <row r="53" spans="4:10" ht="24.75" x14ac:dyDescent="0.6">
      <c r="D53" s="37" t="s">
        <v>91</v>
      </c>
      <c r="E53" s="37"/>
      <c r="F53" s="37"/>
      <c r="I53" s="37" t="s">
        <v>91</v>
      </c>
    </row>
    <row r="54" spans="4:10" ht="27.75" x14ac:dyDescent="0.65">
      <c r="D54" s="34" t="s">
        <v>92</v>
      </c>
      <c r="E54" s="34"/>
      <c r="F54" s="34"/>
      <c r="H54" s="48" t="s">
        <v>92</v>
      </c>
      <c r="I54" s="48"/>
      <c r="J54" s="48"/>
    </row>
    <row r="56" spans="4:10" x14ac:dyDescent="0.2">
      <c r="D56" s="35" t="s">
        <v>112</v>
      </c>
    </row>
    <row r="57" spans="4:10" x14ac:dyDescent="0.2">
      <c r="D57" s="35" t="s">
        <v>113</v>
      </c>
    </row>
    <row r="58" spans="4:10" x14ac:dyDescent="0.2">
      <c r="D58" s="35" t="s">
        <v>114</v>
      </c>
    </row>
    <row r="60" spans="4:10" x14ac:dyDescent="0.2">
      <c r="E60" s="38" t="s">
        <v>93</v>
      </c>
      <c r="F60" s="38"/>
      <c r="I60" s="38" t="s">
        <v>95</v>
      </c>
      <c r="J60" s="38"/>
    </row>
    <row r="61" spans="4:10" x14ac:dyDescent="0.2">
      <c r="E61" s="41" t="s">
        <v>94</v>
      </c>
      <c r="F61" s="41"/>
      <c r="I61" s="39" t="s">
        <v>96</v>
      </c>
    </row>
    <row r="63" spans="4:10" ht="27.75" x14ac:dyDescent="0.65">
      <c r="J63" s="9" t="s">
        <v>97</v>
      </c>
    </row>
    <row r="65" spans="4:12" ht="27.75" x14ac:dyDescent="0.65">
      <c r="G65" s="40" t="s">
        <v>94</v>
      </c>
      <c r="H65" s="40"/>
      <c r="I65" s="9" t="s">
        <v>99</v>
      </c>
    </row>
    <row r="67" spans="4:12" ht="27.75" x14ac:dyDescent="0.65">
      <c r="G67" s="40" t="s">
        <v>96</v>
      </c>
      <c r="I67" s="9" t="s">
        <v>100</v>
      </c>
    </row>
    <row r="68" spans="4:12" ht="27.75" x14ac:dyDescent="0.65">
      <c r="E68" s="9" t="s">
        <v>98</v>
      </c>
      <c r="H68" s="40"/>
    </row>
    <row r="69" spans="4:12" ht="27.75" x14ac:dyDescent="0.65">
      <c r="G69" s="41" t="s">
        <v>94</v>
      </c>
      <c r="H69" s="9" t="s">
        <v>101</v>
      </c>
    </row>
    <row r="71" spans="4:12" ht="27.75" x14ac:dyDescent="0.65">
      <c r="I71" s="9" t="s">
        <v>102</v>
      </c>
    </row>
    <row r="73" spans="4:12" ht="27.75" x14ac:dyDescent="0.65">
      <c r="F73" s="9" t="s">
        <v>105</v>
      </c>
      <c r="J73" s="9" t="s">
        <v>110</v>
      </c>
    </row>
    <row r="74" spans="4:12" ht="27.75" x14ac:dyDescent="0.65">
      <c r="D74" s="9" t="s">
        <v>103</v>
      </c>
      <c r="L74" s="9" t="s">
        <v>111</v>
      </c>
    </row>
    <row r="75" spans="4:12" ht="27.75" x14ac:dyDescent="0.65">
      <c r="E75" s="9" t="s">
        <v>109</v>
      </c>
      <c r="F75" s="53" t="s">
        <v>108</v>
      </c>
      <c r="I75" s="9" t="s">
        <v>107</v>
      </c>
      <c r="J75" s="54" t="s">
        <v>106</v>
      </c>
      <c r="L75" s="32"/>
    </row>
    <row r="76" spans="4:12" ht="27.75" x14ac:dyDescent="0.65">
      <c r="H76" s="9" t="s">
        <v>104</v>
      </c>
    </row>
    <row r="86" spans="5:12" ht="27.75" x14ac:dyDescent="0.65">
      <c r="J86" s="48" t="s">
        <v>51</v>
      </c>
      <c r="K86" s="48"/>
      <c r="L86" s="48"/>
    </row>
    <row r="87" spans="5:12" ht="27.75" x14ac:dyDescent="0.65">
      <c r="E87" s="55" t="s">
        <v>117</v>
      </c>
      <c r="F87" s="55"/>
      <c r="G87" s="55"/>
      <c r="H87" s="55"/>
      <c r="I87" s="55"/>
      <c r="J87" s="48" t="s">
        <v>52</v>
      </c>
      <c r="K87" s="48"/>
      <c r="L87" s="48"/>
    </row>
    <row r="88" spans="5:12" ht="24.75" x14ac:dyDescent="0.6">
      <c r="E88" s="52" t="s">
        <v>116</v>
      </c>
      <c r="F88" s="52"/>
      <c r="G88" s="52"/>
      <c r="H88" s="52"/>
      <c r="I88" s="52"/>
    </row>
    <row r="91" spans="5:12" ht="27.75" x14ac:dyDescent="0.65">
      <c r="J91" s="9" t="s">
        <v>118</v>
      </c>
    </row>
  </sheetData>
  <mergeCells count="5">
    <mergeCell ref="E88:I88"/>
    <mergeCell ref="J86:L86"/>
    <mergeCell ref="J87:L87"/>
    <mergeCell ref="H54:J54"/>
    <mergeCell ref="E87:I8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المقدمة</vt:lpstr>
      <vt:lpstr>فكرة 8  أ</vt:lpstr>
      <vt:lpstr>فكرة 8 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2015-06-29T23:25:29Z</dcterms:created>
  <dcterms:modified xsi:type="dcterms:W3CDTF">2015-07-02T15:09:50Z</dcterms:modified>
</cp:coreProperties>
</file>